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https://d.docs.live.net/df613734821eb905/Labor/SSP paper/投稿/Submit/Output data/"/>
    </mc:Choice>
  </mc:AlternateContent>
  <xr:revisionPtr revIDLastSave="2" documentId="11_AD4DA82427541F7ACA7EB840184B2B7C6AE8DE10" xr6:coauthVersionLast="47" xr6:coauthVersionMax="47" xr10:uidLastSave="{C28D8D95-7CF8-4FAD-BC49-565E492DF60D}"/>
  <bookViews>
    <workbookView xWindow="-108" yWindow="-108" windowWidth="23256" windowHeight="12576" activeTab="6" xr2:uid="{00000000-000D-0000-FFFF-FFFF00000000}"/>
  </bookViews>
  <sheets>
    <sheet name="Fig1" sheetId="1" r:id="rId1"/>
    <sheet name="Niger" sheetId="4" r:id="rId2"/>
    <sheet name="India" sheetId="5" r:id="rId3"/>
    <sheet name="Vietnam" sheetId="6" r:id="rId4"/>
    <sheet name="Japan" sheetId="7" r:id="rId5"/>
    <sheet name="United States" sheetId="8" r:id="rId6"/>
    <sheet name="Germany" sheetId="9" r:id="rId7"/>
    <sheet name="Fig2" sheetId="2" r:id="rId8"/>
    <sheet name="Fig3" sheetId="3" r:id="rId9"/>
  </sheets>
  <externalReferences>
    <externalReference r:id="rId10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L246" i="1" l="1"/>
  <c r="I246" i="1"/>
  <c r="F246" i="1"/>
  <c r="L245" i="1"/>
  <c r="I245" i="1"/>
  <c r="F245" i="1"/>
  <c r="L244" i="1"/>
  <c r="I244" i="1"/>
  <c r="F244" i="1"/>
  <c r="L243" i="1"/>
  <c r="I243" i="1"/>
  <c r="F243" i="1"/>
  <c r="L242" i="1"/>
  <c r="I242" i="1"/>
  <c r="F242" i="1"/>
  <c r="L241" i="1"/>
  <c r="I241" i="1"/>
  <c r="F241" i="1"/>
  <c r="L240" i="1"/>
  <c r="I240" i="1"/>
  <c r="F240" i="1"/>
  <c r="L239" i="1"/>
  <c r="I239" i="1"/>
  <c r="F239" i="1"/>
  <c r="L238" i="1"/>
  <c r="M238" i="1" s="1"/>
  <c r="N238" i="1" s="1"/>
  <c r="I238" i="1"/>
  <c r="F238" i="1"/>
  <c r="L237" i="1"/>
  <c r="I237" i="1"/>
  <c r="F237" i="1"/>
  <c r="L236" i="1"/>
  <c r="I236" i="1"/>
  <c r="F236" i="1"/>
  <c r="L235" i="1"/>
  <c r="I235" i="1"/>
  <c r="F235" i="1"/>
  <c r="L234" i="1"/>
  <c r="I234" i="1"/>
  <c r="F234" i="1"/>
  <c r="L233" i="1"/>
  <c r="I233" i="1"/>
  <c r="F233" i="1"/>
  <c r="L232" i="1"/>
  <c r="I232" i="1"/>
  <c r="F232" i="1"/>
  <c r="L231" i="1"/>
  <c r="I231" i="1"/>
  <c r="F231" i="1"/>
  <c r="L230" i="1"/>
  <c r="I230" i="1"/>
  <c r="F230" i="1"/>
  <c r="L229" i="1"/>
  <c r="I229" i="1"/>
  <c r="F229" i="1"/>
  <c r="L228" i="1"/>
  <c r="I228" i="1"/>
  <c r="F228" i="1"/>
  <c r="L227" i="1"/>
  <c r="I227" i="1"/>
  <c r="F227" i="1"/>
  <c r="L226" i="1"/>
  <c r="I226" i="1"/>
  <c r="F226" i="1"/>
  <c r="L225" i="1"/>
  <c r="I225" i="1"/>
  <c r="F225" i="1"/>
  <c r="L224" i="1"/>
  <c r="I224" i="1"/>
  <c r="F224" i="1"/>
  <c r="L223" i="1"/>
  <c r="I223" i="1"/>
  <c r="F223" i="1"/>
  <c r="L222" i="1"/>
  <c r="I222" i="1"/>
  <c r="F222" i="1"/>
  <c r="L221" i="1"/>
  <c r="I221" i="1"/>
  <c r="F221" i="1"/>
  <c r="L220" i="1"/>
  <c r="I220" i="1"/>
  <c r="F220" i="1"/>
  <c r="L219" i="1"/>
  <c r="I219" i="1"/>
  <c r="F219" i="1"/>
  <c r="L218" i="1"/>
  <c r="I218" i="1"/>
  <c r="F218" i="1"/>
  <c r="L217" i="1"/>
  <c r="I217" i="1"/>
  <c r="F217" i="1"/>
  <c r="L216" i="1"/>
  <c r="I216" i="1"/>
  <c r="F216" i="1"/>
  <c r="L215" i="1"/>
  <c r="I215" i="1"/>
  <c r="F215" i="1"/>
  <c r="L214" i="1"/>
  <c r="I214" i="1"/>
  <c r="F214" i="1"/>
  <c r="L213" i="1"/>
  <c r="I213" i="1"/>
  <c r="F213" i="1"/>
  <c r="L212" i="1"/>
  <c r="I212" i="1"/>
  <c r="F212" i="1"/>
  <c r="L211" i="1"/>
  <c r="I211" i="1"/>
  <c r="F211" i="1"/>
  <c r="L210" i="1"/>
  <c r="I210" i="1"/>
  <c r="F210" i="1"/>
  <c r="L209" i="1"/>
  <c r="I209" i="1"/>
  <c r="F209" i="1"/>
  <c r="L208" i="1"/>
  <c r="I208" i="1"/>
  <c r="F208" i="1"/>
  <c r="L207" i="1"/>
  <c r="I207" i="1"/>
  <c r="F207" i="1"/>
  <c r="L206" i="1"/>
  <c r="I206" i="1"/>
  <c r="F206" i="1"/>
  <c r="L205" i="1"/>
  <c r="I205" i="1"/>
  <c r="F205" i="1"/>
  <c r="L204" i="1"/>
  <c r="I204" i="1"/>
  <c r="F204" i="1"/>
  <c r="L203" i="1"/>
  <c r="I203" i="1"/>
  <c r="F203" i="1"/>
  <c r="L202" i="1"/>
  <c r="I202" i="1"/>
  <c r="F202" i="1"/>
  <c r="L201" i="1"/>
  <c r="I201" i="1"/>
  <c r="F201" i="1"/>
  <c r="L200" i="1"/>
  <c r="I200" i="1"/>
  <c r="F200" i="1"/>
  <c r="L199" i="1"/>
  <c r="I199" i="1"/>
  <c r="F199" i="1"/>
  <c r="L198" i="1"/>
  <c r="I198" i="1"/>
  <c r="F198" i="1"/>
  <c r="L197" i="1"/>
  <c r="I197" i="1"/>
  <c r="L196" i="1"/>
  <c r="I196" i="1"/>
  <c r="F196" i="1"/>
  <c r="L195" i="1"/>
  <c r="I195" i="1"/>
  <c r="F195" i="1"/>
  <c r="L194" i="1"/>
  <c r="I194" i="1"/>
  <c r="F194" i="1"/>
  <c r="L193" i="1"/>
  <c r="I193" i="1"/>
  <c r="F193" i="1"/>
  <c r="L192" i="1"/>
  <c r="I192" i="1"/>
  <c r="F192" i="1"/>
  <c r="L191" i="1"/>
  <c r="I191" i="1"/>
  <c r="F191" i="1"/>
  <c r="L190" i="1"/>
  <c r="I190" i="1"/>
  <c r="F190" i="1"/>
  <c r="L189" i="1"/>
  <c r="I189" i="1"/>
  <c r="F189" i="1"/>
  <c r="L188" i="1"/>
  <c r="I188" i="1"/>
  <c r="F188" i="1"/>
  <c r="L187" i="1"/>
  <c r="I187" i="1"/>
  <c r="F187" i="1"/>
  <c r="L186" i="1"/>
  <c r="I186" i="1"/>
  <c r="L185" i="1"/>
  <c r="I185" i="1"/>
  <c r="F185" i="1"/>
  <c r="L184" i="1"/>
  <c r="I184" i="1"/>
  <c r="F184" i="1"/>
  <c r="L183" i="1"/>
  <c r="I183" i="1"/>
  <c r="F183" i="1"/>
  <c r="L182" i="1"/>
  <c r="I182" i="1"/>
  <c r="F182" i="1"/>
  <c r="L181" i="1"/>
  <c r="I181" i="1"/>
  <c r="F181" i="1"/>
  <c r="L180" i="1"/>
  <c r="I180" i="1"/>
  <c r="F180" i="1"/>
  <c r="L179" i="1"/>
  <c r="M179" i="1" s="1"/>
  <c r="N179" i="1" s="1"/>
  <c r="I179" i="1"/>
  <c r="F179" i="1"/>
  <c r="L178" i="1"/>
  <c r="I178" i="1"/>
  <c r="F178" i="1"/>
  <c r="L177" i="1"/>
  <c r="I177" i="1"/>
  <c r="F177" i="1"/>
  <c r="L176" i="1"/>
  <c r="I176" i="1"/>
  <c r="F176" i="1"/>
  <c r="L175" i="1"/>
  <c r="I175" i="1"/>
  <c r="F175" i="1"/>
  <c r="L174" i="1"/>
  <c r="I174" i="1"/>
  <c r="F174" i="1"/>
  <c r="L173" i="1"/>
  <c r="I173" i="1"/>
  <c r="F173" i="1"/>
  <c r="L172" i="1"/>
  <c r="I172" i="1"/>
  <c r="F172" i="1"/>
  <c r="L171" i="1"/>
  <c r="I171" i="1"/>
  <c r="F171" i="1"/>
  <c r="L170" i="1"/>
  <c r="I170" i="1"/>
  <c r="F170" i="1"/>
  <c r="L169" i="1"/>
  <c r="I169" i="1"/>
  <c r="F169" i="1"/>
  <c r="L168" i="1"/>
  <c r="I168" i="1"/>
  <c r="F168" i="1"/>
  <c r="L167" i="1"/>
  <c r="I167" i="1"/>
  <c r="F167" i="1"/>
  <c r="L166" i="1"/>
  <c r="I166" i="1"/>
  <c r="F166" i="1"/>
  <c r="L165" i="1"/>
  <c r="I165" i="1"/>
  <c r="F165" i="1"/>
  <c r="L164" i="1"/>
  <c r="I164" i="1"/>
  <c r="F164" i="1"/>
  <c r="L163" i="1"/>
  <c r="I163" i="1"/>
  <c r="F163" i="1"/>
  <c r="L162" i="1"/>
  <c r="I162" i="1"/>
  <c r="F162" i="1"/>
  <c r="L161" i="1"/>
  <c r="I161" i="1"/>
  <c r="F161" i="1"/>
  <c r="L160" i="1"/>
  <c r="I160" i="1"/>
  <c r="F160" i="1"/>
  <c r="L159" i="1"/>
  <c r="I159" i="1"/>
  <c r="F159" i="1"/>
  <c r="L158" i="1"/>
  <c r="I158" i="1"/>
  <c r="F158" i="1"/>
  <c r="L156" i="1"/>
  <c r="I156" i="1"/>
  <c r="F156" i="1"/>
  <c r="L155" i="1"/>
  <c r="I155" i="1"/>
  <c r="F155" i="1"/>
  <c r="L154" i="1"/>
  <c r="I154" i="1"/>
  <c r="F154" i="1"/>
  <c r="L153" i="1"/>
  <c r="I153" i="1"/>
  <c r="L152" i="1"/>
  <c r="I152" i="1"/>
  <c r="F152" i="1"/>
  <c r="L151" i="1"/>
  <c r="I151" i="1"/>
  <c r="F151" i="1"/>
  <c r="L150" i="1"/>
  <c r="I150" i="1"/>
  <c r="F150" i="1"/>
  <c r="L149" i="1"/>
  <c r="I149" i="1"/>
  <c r="F149" i="1"/>
  <c r="L148" i="1"/>
  <c r="I148" i="1"/>
  <c r="F148" i="1"/>
  <c r="L147" i="1"/>
  <c r="I147" i="1"/>
  <c r="F147" i="1"/>
  <c r="L146" i="1"/>
  <c r="I146" i="1"/>
  <c r="F146" i="1"/>
  <c r="L145" i="1"/>
  <c r="I145" i="1"/>
  <c r="F145" i="1"/>
  <c r="L144" i="1"/>
  <c r="I144" i="1"/>
  <c r="F144" i="1"/>
  <c r="L143" i="1"/>
  <c r="I143" i="1"/>
  <c r="F143" i="1"/>
  <c r="L142" i="1"/>
  <c r="I142" i="1"/>
  <c r="F142" i="1"/>
  <c r="L141" i="1"/>
  <c r="I141" i="1"/>
  <c r="F141" i="1"/>
  <c r="L140" i="1"/>
  <c r="I140" i="1"/>
  <c r="F140" i="1"/>
  <c r="L139" i="1"/>
  <c r="I139" i="1"/>
  <c r="F139" i="1"/>
  <c r="L138" i="1"/>
  <c r="I138" i="1"/>
  <c r="F138" i="1"/>
  <c r="L137" i="1"/>
  <c r="M137" i="1" s="1"/>
  <c r="N137" i="1" s="1"/>
  <c r="I137" i="1"/>
  <c r="F137" i="1"/>
  <c r="L136" i="1"/>
  <c r="I136" i="1"/>
  <c r="F136" i="1"/>
  <c r="L135" i="1"/>
  <c r="I135" i="1"/>
  <c r="F135" i="1"/>
  <c r="L134" i="1"/>
  <c r="I134" i="1"/>
  <c r="F134" i="1"/>
  <c r="L133" i="1"/>
  <c r="I133" i="1"/>
  <c r="F133" i="1"/>
  <c r="L132" i="1"/>
  <c r="I132" i="1"/>
  <c r="F132" i="1"/>
  <c r="L131" i="1"/>
  <c r="I131" i="1"/>
  <c r="F131" i="1"/>
  <c r="L130" i="1"/>
  <c r="I130" i="1"/>
  <c r="F130" i="1"/>
  <c r="L129" i="1"/>
  <c r="I129" i="1"/>
  <c r="F129" i="1"/>
  <c r="L128" i="1"/>
  <c r="I128" i="1"/>
  <c r="F128" i="1"/>
  <c r="L127" i="1"/>
  <c r="I127" i="1"/>
  <c r="F127" i="1"/>
  <c r="L126" i="1"/>
  <c r="I126" i="1"/>
  <c r="F126" i="1"/>
  <c r="L125" i="1"/>
  <c r="I125" i="1"/>
  <c r="F125" i="1"/>
  <c r="L124" i="1"/>
  <c r="I124" i="1"/>
  <c r="F124" i="1"/>
  <c r="L123" i="1"/>
  <c r="I123" i="1"/>
  <c r="F123" i="1"/>
  <c r="L122" i="1"/>
  <c r="I122" i="1"/>
  <c r="F122" i="1"/>
  <c r="L121" i="1"/>
  <c r="I121" i="1"/>
  <c r="F121" i="1"/>
  <c r="L120" i="1"/>
  <c r="I120" i="1"/>
  <c r="F120" i="1"/>
  <c r="L119" i="1"/>
  <c r="I119" i="1"/>
  <c r="F119" i="1"/>
  <c r="L118" i="1"/>
  <c r="I118" i="1"/>
  <c r="F118" i="1"/>
  <c r="L117" i="1"/>
  <c r="I117" i="1"/>
  <c r="F117" i="1"/>
  <c r="L116" i="1"/>
  <c r="I116" i="1"/>
  <c r="F116" i="1"/>
  <c r="L115" i="1"/>
  <c r="I115" i="1"/>
  <c r="F115" i="1"/>
  <c r="L114" i="1"/>
  <c r="I114" i="1"/>
  <c r="F114" i="1"/>
  <c r="L113" i="1"/>
  <c r="I113" i="1"/>
  <c r="F113" i="1"/>
  <c r="L112" i="1"/>
  <c r="I112" i="1"/>
  <c r="F112" i="1"/>
  <c r="L111" i="1"/>
  <c r="I111" i="1"/>
  <c r="F111" i="1"/>
  <c r="L110" i="1"/>
  <c r="I110" i="1"/>
  <c r="F110" i="1"/>
  <c r="L109" i="1"/>
  <c r="I109" i="1"/>
  <c r="F109" i="1"/>
  <c r="L108" i="1"/>
  <c r="I108" i="1"/>
  <c r="F108" i="1"/>
  <c r="L107" i="1"/>
  <c r="I107" i="1"/>
  <c r="F107" i="1"/>
  <c r="L106" i="1"/>
  <c r="I106" i="1"/>
  <c r="F106" i="1"/>
  <c r="L105" i="1"/>
  <c r="I105" i="1"/>
  <c r="F105" i="1"/>
  <c r="L104" i="1"/>
  <c r="I104" i="1"/>
  <c r="F104" i="1"/>
  <c r="L103" i="1"/>
  <c r="I103" i="1"/>
  <c r="F103" i="1"/>
  <c r="L102" i="1"/>
  <c r="I102" i="1"/>
  <c r="F102" i="1"/>
  <c r="L101" i="1"/>
  <c r="I101" i="1"/>
  <c r="F101" i="1"/>
  <c r="L100" i="1"/>
  <c r="I100" i="1"/>
  <c r="F100" i="1"/>
  <c r="L99" i="1"/>
  <c r="I99" i="1"/>
  <c r="F99" i="1"/>
  <c r="L98" i="1"/>
  <c r="I98" i="1"/>
  <c r="F98" i="1"/>
  <c r="L97" i="1"/>
  <c r="I97" i="1"/>
  <c r="L96" i="1"/>
  <c r="I96" i="1"/>
  <c r="F96" i="1"/>
  <c r="L95" i="1"/>
  <c r="I95" i="1"/>
  <c r="F95" i="1"/>
  <c r="L94" i="1"/>
  <c r="I94" i="1"/>
  <c r="F94" i="1"/>
  <c r="L93" i="1"/>
  <c r="I93" i="1"/>
  <c r="F93" i="1"/>
  <c r="L92" i="1"/>
  <c r="I92" i="1"/>
  <c r="F92" i="1"/>
  <c r="L91" i="1"/>
  <c r="I91" i="1"/>
  <c r="F91" i="1"/>
  <c r="L90" i="1"/>
  <c r="I90" i="1"/>
  <c r="F90" i="1"/>
  <c r="L89" i="1"/>
  <c r="I89" i="1"/>
  <c r="F89" i="1"/>
  <c r="L88" i="1"/>
  <c r="I88" i="1"/>
  <c r="L87" i="1"/>
  <c r="I87" i="1"/>
  <c r="F87" i="1"/>
  <c r="L86" i="1"/>
  <c r="I86" i="1"/>
  <c r="F86" i="1"/>
  <c r="L85" i="1"/>
  <c r="I85" i="1"/>
  <c r="F85" i="1"/>
  <c r="L84" i="1"/>
  <c r="I84" i="1"/>
  <c r="F84" i="1"/>
  <c r="L83" i="1"/>
  <c r="I83" i="1"/>
  <c r="F83" i="1"/>
  <c r="L82" i="1"/>
  <c r="I82" i="1"/>
  <c r="F82" i="1"/>
  <c r="L81" i="1"/>
  <c r="I81" i="1"/>
  <c r="F81" i="1"/>
  <c r="L80" i="1"/>
  <c r="I80" i="1"/>
  <c r="F80" i="1"/>
  <c r="L79" i="1"/>
  <c r="I79" i="1"/>
  <c r="F79" i="1"/>
  <c r="L78" i="1"/>
  <c r="I78" i="1"/>
  <c r="F78" i="1"/>
  <c r="L77" i="1"/>
  <c r="I77" i="1"/>
  <c r="F77" i="1"/>
  <c r="L76" i="1"/>
  <c r="I76" i="1"/>
  <c r="F76" i="1"/>
  <c r="L75" i="1"/>
  <c r="I75" i="1"/>
  <c r="F75" i="1"/>
  <c r="L74" i="1"/>
  <c r="I74" i="1"/>
  <c r="F74" i="1"/>
  <c r="L73" i="1"/>
  <c r="I73" i="1"/>
  <c r="L72" i="1"/>
  <c r="I72" i="1"/>
  <c r="F72" i="1"/>
  <c r="L71" i="1"/>
  <c r="I71" i="1"/>
  <c r="F71" i="1"/>
  <c r="L70" i="1"/>
  <c r="I70" i="1"/>
  <c r="F70" i="1"/>
  <c r="L69" i="1"/>
  <c r="I69" i="1"/>
  <c r="F69" i="1"/>
  <c r="L68" i="1"/>
  <c r="I68" i="1"/>
  <c r="F68" i="1"/>
  <c r="L67" i="1"/>
  <c r="I67" i="1"/>
  <c r="F67" i="1"/>
  <c r="L66" i="1"/>
  <c r="I66" i="1"/>
  <c r="F66" i="1"/>
  <c r="L65" i="1"/>
  <c r="I65" i="1"/>
  <c r="F65" i="1"/>
  <c r="L64" i="1"/>
  <c r="I64" i="1"/>
  <c r="F64" i="1"/>
  <c r="L63" i="1"/>
  <c r="I63" i="1"/>
  <c r="F63" i="1"/>
  <c r="L62" i="1"/>
  <c r="I62" i="1"/>
  <c r="F62" i="1"/>
  <c r="L61" i="1"/>
  <c r="I61" i="1"/>
  <c r="F61" i="1"/>
  <c r="L60" i="1"/>
  <c r="I60" i="1"/>
  <c r="F60" i="1"/>
  <c r="L59" i="1"/>
  <c r="I59" i="1"/>
  <c r="F59" i="1"/>
  <c r="L58" i="1"/>
  <c r="I58" i="1"/>
  <c r="F58" i="1"/>
  <c r="L57" i="1"/>
  <c r="I57" i="1"/>
  <c r="F57" i="1"/>
  <c r="L56" i="1"/>
  <c r="I56" i="1"/>
  <c r="F56" i="1"/>
  <c r="L55" i="1"/>
  <c r="I55" i="1"/>
  <c r="F55" i="1"/>
  <c r="L54" i="1"/>
  <c r="I54" i="1"/>
  <c r="F54" i="1"/>
  <c r="L53" i="1"/>
  <c r="I53" i="1"/>
  <c r="F53" i="1"/>
  <c r="L52" i="1"/>
  <c r="I52" i="1"/>
  <c r="F52" i="1"/>
  <c r="L51" i="1"/>
  <c r="I51" i="1"/>
  <c r="F51" i="1"/>
  <c r="L50" i="1"/>
  <c r="I50" i="1"/>
  <c r="F50" i="1"/>
  <c r="L49" i="1"/>
  <c r="I49" i="1"/>
  <c r="F49" i="1"/>
  <c r="L48" i="1"/>
  <c r="I48" i="1"/>
  <c r="F48" i="1"/>
  <c r="L47" i="1"/>
  <c r="I47" i="1"/>
  <c r="F47" i="1"/>
  <c r="L46" i="1"/>
  <c r="I46" i="1"/>
  <c r="F46" i="1"/>
  <c r="L45" i="1"/>
  <c r="I45" i="1"/>
  <c r="F45" i="1"/>
  <c r="L44" i="1"/>
  <c r="I44" i="1"/>
  <c r="F44" i="1"/>
  <c r="L43" i="1"/>
  <c r="I43" i="1"/>
  <c r="F43" i="1"/>
  <c r="L42" i="1"/>
  <c r="I42" i="1"/>
  <c r="F42" i="1"/>
  <c r="L41" i="1"/>
  <c r="I41" i="1"/>
  <c r="F41" i="1"/>
  <c r="L40" i="1"/>
  <c r="I40" i="1"/>
  <c r="F40" i="1"/>
  <c r="L39" i="1"/>
  <c r="I39" i="1"/>
  <c r="F39" i="1"/>
  <c r="L38" i="1"/>
  <c r="I38" i="1"/>
  <c r="F38" i="1"/>
  <c r="L37" i="1"/>
  <c r="I37" i="1"/>
  <c r="F37" i="1"/>
  <c r="L36" i="1"/>
  <c r="I36" i="1"/>
  <c r="F36" i="1"/>
  <c r="L35" i="1"/>
  <c r="I35" i="1"/>
  <c r="F35" i="1"/>
  <c r="L34" i="1"/>
  <c r="I34" i="1"/>
  <c r="F34" i="1"/>
  <c r="L33" i="1"/>
  <c r="I33" i="1"/>
  <c r="F33" i="1"/>
  <c r="L32" i="1"/>
  <c r="I32" i="1"/>
  <c r="F32" i="1"/>
  <c r="L31" i="1"/>
  <c r="I31" i="1"/>
  <c r="F31" i="1"/>
  <c r="L29" i="1"/>
  <c r="I29" i="1"/>
  <c r="F29" i="1"/>
  <c r="L28" i="1"/>
  <c r="I28" i="1"/>
  <c r="F28" i="1"/>
  <c r="L27" i="1"/>
  <c r="I27" i="1"/>
  <c r="F27" i="1"/>
  <c r="L26" i="1"/>
  <c r="I26" i="1"/>
  <c r="F26" i="1"/>
  <c r="L25" i="1"/>
  <c r="I25" i="1"/>
  <c r="F25" i="1"/>
  <c r="L24" i="1"/>
  <c r="I24" i="1"/>
  <c r="F24" i="1"/>
  <c r="L23" i="1"/>
  <c r="I23" i="1"/>
  <c r="F23" i="1"/>
  <c r="L22" i="1"/>
  <c r="I22" i="1"/>
  <c r="F22" i="1"/>
  <c r="L21" i="1"/>
  <c r="I21" i="1"/>
  <c r="F21" i="1"/>
  <c r="L20" i="1"/>
  <c r="I20" i="1"/>
  <c r="F20" i="1"/>
  <c r="L19" i="1"/>
  <c r="I19" i="1"/>
  <c r="F19" i="1"/>
  <c r="L18" i="1"/>
  <c r="I18" i="1"/>
  <c r="F18" i="1"/>
  <c r="L17" i="1"/>
  <c r="I17" i="1"/>
  <c r="F17" i="1"/>
  <c r="L16" i="1"/>
  <c r="I16" i="1"/>
  <c r="F16" i="1"/>
  <c r="L15" i="1"/>
  <c r="I15" i="1"/>
  <c r="F15" i="1"/>
  <c r="L14" i="1"/>
  <c r="I14" i="1"/>
  <c r="F14" i="1"/>
  <c r="L13" i="1"/>
  <c r="I13" i="1"/>
  <c r="F13" i="1"/>
  <c r="L12" i="1"/>
  <c r="I12" i="1"/>
  <c r="F12" i="1"/>
  <c r="L11" i="1"/>
  <c r="I11" i="1"/>
  <c r="F11" i="1"/>
  <c r="L10" i="1"/>
  <c r="I10" i="1"/>
  <c r="F10" i="1"/>
  <c r="L7" i="1"/>
  <c r="I7" i="1"/>
  <c r="F7" i="1"/>
  <c r="L6" i="1"/>
  <c r="I6" i="1"/>
  <c r="F6" i="1"/>
  <c r="L5" i="1"/>
  <c r="I5" i="1"/>
  <c r="F5" i="1"/>
  <c r="L4" i="1"/>
  <c r="I4" i="1"/>
  <c r="F4" i="1"/>
  <c r="L3" i="1"/>
  <c r="I3" i="1"/>
  <c r="F3" i="1"/>
  <c r="L2" i="1"/>
  <c r="I2" i="1"/>
  <c r="F2" i="1"/>
  <c r="AT25" i="2" l="1"/>
  <c r="AR25" i="2"/>
  <c r="AP25" i="2"/>
  <c r="AL25" i="2"/>
  <c r="AJ25" i="2"/>
  <c r="AH25" i="2"/>
  <c r="AD25" i="2"/>
  <c r="AB25" i="2"/>
  <c r="Z25" i="2"/>
  <c r="V25" i="2"/>
  <c r="T25" i="2"/>
  <c r="R25" i="2"/>
  <c r="N25" i="2"/>
  <c r="L25" i="2"/>
  <c r="J25" i="2"/>
  <c r="F25" i="2"/>
  <c r="D25" i="2"/>
  <c r="B25" i="2"/>
  <c r="AT24" i="2"/>
  <c r="AR24" i="2"/>
  <c r="AP24" i="2"/>
  <c r="AL24" i="2"/>
  <c r="AJ24" i="2"/>
  <c r="AH24" i="2"/>
  <c r="AD24" i="2"/>
  <c r="AB24" i="2"/>
  <c r="Z24" i="2"/>
  <c r="V24" i="2"/>
  <c r="T24" i="2"/>
  <c r="R24" i="2"/>
  <c r="N24" i="2"/>
  <c r="L24" i="2"/>
  <c r="J24" i="2"/>
  <c r="F24" i="2"/>
  <c r="D24" i="2"/>
  <c r="B24" i="2"/>
  <c r="AT23" i="2"/>
  <c r="AR23" i="2"/>
  <c r="AP23" i="2"/>
  <c r="AL23" i="2"/>
  <c r="AJ23" i="2"/>
  <c r="AH23" i="2"/>
  <c r="AD23" i="2"/>
  <c r="AB23" i="2"/>
  <c r="Z23" i="2"/>
  <c r="V23" i="2"/>
  <c r="T23" i="2"/>
  <c r="R23" i="2"/>
  <c r="N23" i="2"/>
  <c r="L23" i="2"/>
  <c r="J23" i="2"/>
  <c r="F23" i="2"/>
  <c r="D23" i="2"/>
  <c r="B23" i="2"/>
  <c r="AT22" i="2"/>
  <c r="AR22" i="2"/>
  <c r="AP22" i="2"/>
  <c r="AL22" i="2"/>
  <c r="AJ22" i="2"/>
  <c r="AH22" i="2"/>
  <c r="AD22" i="2"/>
  <c r="AB22" i="2"/>
  <c r="Z22" i="2"/>
  <c r="V22" i="2"/>
  <c r="T22" i="2"/>
  <c r="R22" i="2"/>
  <c r="N22" i="2"/>
  <c r="L22" i="2"/>
  <c r="J22" i="2"/>
  <c r="F22" i="2"/>
  <c r="D22" i="2"/>
  <c r="B22" i="2"/>
  <c r="AT21" i="2"/>
  <c r="AR21" i="2"/>
  <c r="AP21" i="2"/>
  <c r="AL21" i="2"/>
  <c r="AJ21" i="2"/>
  <c r="AH21" i="2"/>
  <c r="AD21" i="2"/>
  <c r="AB21" i="2"/>
  <c r="Z21" i="2"/>
  <c r="V21" i="2"/>
  <c r="T21" i="2"/>
  <c r="R21" i="2"/>
  <c r="N21" i="2"/>
  <c r="L21" i="2"/>
  <c r="J21" i="2"/>
  <c r="F21" i="2"/>
  <c r="D21" i="2"/>
  <c r="B21" i="2"/>
  <c r="AT16" i="2"/>
  <c r="AR16" i="2"/>
  <c r="AP16" i="2"/>
  <c r="AL16" i="2"/>
  <c r="AJ16" i="2"/>
  <c r="AH16" i="2"/>
  <c r="AD16" i="2"/>
  <c r="AB16" i="2"/>
  <c r="Z16" i="2"/>
  <c r="V16" i="2"/>
  <c r="T16" i="2"/>
  <c r="R16" i="2"/>
  <c r="N16" i="2"/>
  <c r="L16" i="2"/>
  <c r="J16" i="2"/>
  <c r="F16" i="2"/>
  <c r="D16" i="2"/>
  <c r="B16" i="2"/>
  <c r="AT15" i="2"/>
  <c r="AR15" i="2"/>
  <c r="AP15" i="2"/>
  <c r="AL15" i="2"/>
  <c r="AJ15" i="2"/>
  <c r="AH15" i="2"/>
  <c r="AD15" i="2"/>
  <c r="AB15" i="2"/>
  <c r="Z15" i="2"/>
  <c r="V15" i="2"/>
  <c r="T15" i="2"/>
  <c r="R15" i="2"/>
  <c r="N15" i="2"/>
  <c r="L15" i="2"/>
  <c r="J15" i="2"/>
  <c r="F15" i="2"/>
  <c r="D15" i="2"/>
  <c r="B15" i="2"/>
  <c r="AT14" i="2"/>
  <c r="AR14" i="2"/>
  <c r="AP14" i="2"/>
  <c r="AL14" i="2"/>
  <c r="AJ14" i="2"/>
  <c r="AH14" i="2"/>
  <c r="AD14" i="2"/>
  <c r="AB14" i="2"/>
  <c r="Z14" i="2"/>
  <c r="V14" i="2"/>
  <c r="T14" i="2"/>
  <c r="R14" i="2"/>
  <c r="N14" i="2"/>
  <c r="L14" i="2"/>
  <c r="J14" i="2"/>
  <c r="F14" i="2"/>
  <c r="D14" i="2"/>
  <c r="B14" i="2"/>
  <c r="AT13" i="2"/>
  <c r="AR13" i="2"/>
  <c r="AP13" i="2"/>
  <c r="AL13" i="2"/>
  <c r="AJ13" i="2"/>
  <c r="AH13" i="2"/>
  <c r="AD13" i="2"/>
  <c r="AB13" i="2"/>
  <c r="Z13" i="2"/>
  <c r="V13" i="2"/>
  <c r="T13" i="2"/>
  <c r="R13" i="2"/>
  <c r="N13" i="2"/>
  <c r="L13" i="2"/>
  <c r="J13" i="2"/>
  <c r="F13" i="2"/>
  <c r="D13" i="2"/>
  <c r="B13" i="2"/>
  <c r="AT12" i="2"/>
  <c r="AR12" i="2"/>
  <c r="AP12" i="2"/>
  <c r="AL12" i="2"/>
  <c r="AJ12" i="2"/>
  <c r="AH12" i="2"/>
  <c r="AD12" i="2"/>
  <c r="AB12" i="2"/>
  <c r="Z12" i="2"/>
  <c r="V12" i="2"/>
  <c r="T12" i="2"/>
  <c r="R12" i="2"/>
  <c r="N12" i="2"/>
  <c r="L12" i="2"/>
  <c r="J12" i="2"/>
  <c r="F12" i="2"/>
  <c r="D12" i="2"/>
  <c r="B12" i="2"/>
  <c r="AT7" i="2"/>
  <c r="AR7" i="2"/>
  <c r="AP7" i="2"/>
  <c r="AL7" i="2"/>
  <c r="AJ7" i="2"/>
  <c r="AH7" i="2"/>
  <c r="AD7" i="2"/>
  <c r="AB7" i="2"/>
  <c r="Z7" i="2"/>
  <c r="V7" i="2"/>
  <c r="T7" i="2"/>
  <c r="R7" i="2"/>
  <c r="N7" i="2"/>
  <c r="L7" i="2"/>
  <c r="J7" i="2"/>
  <c r="F7" i="2"/>
  <c r="D7" i="2"/>
  <c r="B7" i="2"/>
  <c r="AT6" i="2"/>
  <c r="AR6" i="2"/>
  <c r="AP6" i="2"/>
  <c r="AL6" i="2"/>
  <c r="AJ6" i="2"/>
  <c r="AH6" i="2"/>
  <c r="AD6" i="2"/>
  <c r="AB6" i="2"/>
  <c r="Z6" i="2"/>
  <c r="V6" i="2"/>
  <c r="T6" i="2"/>
  <c r="R6" i="2"/>
  <c r="N6" i="2"/>
  <c r="L6" i="2"/>
  <c r="J6" i="2"/>
  <c r="F6" i="2"/>
  <c r="D6" i="2"/>
  <c r="B6" i="2"/>
  <c r="AT5" i="2"/>
  <c r="AR5" i="2"/>
  <c r="AP5" i="2"/>
  <c r="AL5" i="2"/>
  <c r="AJ5" i="2"/>
  <c r="AH5" i="2"/>
  <c r="AD5" i="2"/>
  <c r="AB5" i="2"/>
  <c r="Z5" i="2"/>
  <c r="V5" i="2"/>
  <c r="T5" i="2"/>
  <c r="R5" i="2"/>
  <c r="N5" i="2"/>
  <c r="L5" i="2"/>
  <c r="J5" i="2"/>
  <c r="F5" i="2"/>
  <c r="D5" i="2"/>
  <c r="B5" i="2"/>
  <c r="AT4" i="2"/>
  <c r="AR4" i="2"/>
  <c r="AP4" i="2"/>
  <c r="AL4" i="2"/>
  <c r="AJ4" i="2"/>
  <c r="AH4" i="2"/>
  <c r="AD4" i="2"/>
  <c r="AB4" i="2"/>
  <c r="Z4" i="2"/>
  <c r="V4" i="2"/>
  <c r="T4" i="2"/>
  <c r="R4" i="2"/>
  <c r="N4" i="2"/>
  <c r="L4" i="2"/>
  <c r="J4" i="2"/>
  <c r="F4" i="2"/>
  <c r="D4" i="2"/>
  <c r="B4" i="2"/>
  <c r="AT3" i="2"/>
  <c r="AR3" i="2"/>
  <c r="AP3" i="2"/>
  <c r="AL3" i="2"/>
  <c r="AJ3" i="2"/>
  <c r="AH3" i="2"/>
  <c r="AD3" i="2"/>
  <c r="AB3" i="2"/>
  <c r="Z3" i="2"/>
  <c r="V3" i="2"/>
  <c r="T3" i="2"/>
  <c r="R3" i="2"/>
  <c r="N3" i="2"/>
  <c r="L3" i="2"/>
  <c r="J3" i="2"/>
  <c r="F3" i="2"/>
  <c r="D3" i="2"/>
  <c r="B3" i="2"/>
</calcChain>
</file>

<file path=xl/sharedStrings.xml><?xml version="1.0" encoding="utf-8"?>
<sst xmlns="http://schemas.openxmlformats.org/spreadsheetml/2006/main" count="899" uniqueCount="309">
  <si>
    <t>Sector</t>
    <phoneticPr fontId="1" type="noConversion"/>
  </si>
  <si>
    <t>Scenario</t>
    <phoneticPr fontId="2" type="noConversion"/>
  </si>
  <si>
    <t>Managers</t>
    <phoneticPr fontId="1" type="noConversion"/>
  </si>
  <si>
    <t>Professionals</t>
    <phoneticPr fontId="1" type="noConversion"/>
  </si>
  <si>
    <t>Technicians</t>
    <phoneticPr fontId="1" type="noConversion"/>
  </si>
  <si>
    <t>A_GrainsCrops</t>
    <phoneticPr fontId="2" type="noConversion"/>
  </si>
  <si>
    <t>SSP1</t>
    <phoneticPr fontId="2" type="noConversion"/>
  </si>
  <si>
    <t>B_MeatLstk</t>
    <phoneticPr fontId="2" type="noConversion"/>
  </si>
  <si>
    <t>C_Extraction</t>
    <phoneticPr fontId="2" type="noConversion"/>
  </si>
  <si>
    <t>SSP1</t>
  </si>
  <si>
    <t>D_ProcFood</t>
    <phoneticPr fontId="2" type="noConversion"/>
  </si>
  <si>
    <t>E_TextWapp</t>
    <phoneticPr fontId="2" type="noConversion"/>
  </si>
  <si>
    <t>F_LightMnfc</t>
    <phoneticPr fontId="2" type="noConversion"/>
  </si>
  <si>
    <t>G_HeavyMnfc</t>
    <phoneticPr fontId="2" type="noConversion"/>
  </si>
  <si>
    <t>H_Construction</t>
    <phoneticPr fontId="1" type="noConversion"/>
  </si>
  <si>
    <t>I_Utility</t>
    <phoneticPr fontId="2" type="noConversion"/>
  </si>
  <si>
    <t>J_TransComm</t>
    <phoneticPr fontId="2" type="noConversion"/>
  </si>
  <si>
    <t>K_Trade</t>
    <phoneticPr fontId="2" type="noConversion"/>
  </si>
  <si>
    <t>L_HealEduc</t>
    <phoneticPr fontId="2" type="noConversion"/>
  </si>
  <si>
    <t>M_OthServices</t>
    <phoneticPr fontId="2" type="noConversion"/>
  </si>
  <si>
    <t>SSP2</t>
    <phoneticPr fontId="2" type="noConversion"/>
  </si>
  <si>
    <t>SSP2</t>
  </si>
  <si>
    <t>SSP5</t>
    <phoneticPr fontId="2" type="noConversion"/>
  </si>
  <si>
    <t>SSP5</t>
  </si>
  <si>
    <t>SSP2+N</t>
    <phoneticPr fontId="2" type="noConversion"/>
  </si>
  <si>
    <t>SSP2+N</t>
  </si>
  <si>
    <t>Clerical workers</t>
    <phoneticPr fontId="1" type="noConversion"/>
  </si>
  <si>
    <t>Service&amp; sales workers</t>
    <phoneticPr fontId="1" type="noConversion"/>
  </si>
  <si>
    <t>Agricultural workers</t>
    <phoneticPr fontId="1" type="noConversion"/>
  </si>
  <si>
    <t>Craft workers</t>
    <phoneticPr fontId="1" type="noConversion"/>
  </si>
  <si>
    <t>Plant&amp; machine operators</t>
    <phoneticPr fontId="1" type="noConversion"/>
  </si>
  <si>
    <t>Elementary occupations</t>
    <phoneticPr fontId="1" type="noConversion"/>
  </si>
  <si>
    <t>Other workers</t>
    <phoneticPr fontId="1" type="noConversion"/>
  </si>
  <si>
    <t>Country</t>
    <phoneticPr fontId="1" type="noConversion"/>
  </si>
  <si>
    <t>C_ID</t>
    <phoneticPr fontId="1" type="noConversion"/>
  </si>
  <si>
    <t>S_ID</t>
    <phoneticPr fontId="1" type="noConversion"/>
  </si>
  <si>
    <t>Occupation</t>
    <phoneticPr fontId="1" type="noConversion"/>
  </si>
  <si>
    <t>O_ID</t>
    <phoneticPr fontId="1" type="noConversion"/>
  </si>
  <si>
    <t>Value</t>
    <phoneticPr fontId="1" type="noConversion"/>
  </si>
  <si>
    <t>2010 Developed countries Cereals</t>
    <phoneticPr fontId="2" type="noConversion"/>
  </si>
  <si>
    <t>2010 Developed countries Electronic equipment</t>
    <phoneticPr fontId="2" type="noConversion"/>
  </si>
  <si>
    <t>2010 Developed countries Health services</t>
    <phoneticPr fontId="2" type="noConversion"/>
  </si>
  <si>
    <t>2010 Emerging economies</t>
    <phoneticPr fontId="2" type="noConversion"/>
  </si>
  <si>
    <t>2010 Global</t>
    <phoneticPr fontId="2" type="noConversion"/>
  </si>
  <si>
    <t>ID</t>
    <phoneticPr fontId="1" type="noConversion"/>
  </si>
  <si>
    <t>Country</t>
  </si>
  <si>
    <t>Region</t>
  </si>
  <si>
    <t>C_2010</t>
    <phoneticPr fontId="1" type="noConversion"/>
  </si>
  <si>
    <t>C_2019</t>
    <phoneticPr fontId="1" type="noConversion"/>
  </si>
  <si>
    <t>GAP_growth</t>
    <phoneticPr fontId="1" type="noConversion"/>
  </si>
  <si>
    <t>R_high2010</t>
    <phoneticPr fontId="1" type="noConversion"/>
  </si>
  <si>
    <t>R_high2019</t>
    <phoneticPr fontId="1" type="noConversion"/>
  </si>
  <si>
    <t>Gap_high</t>
    <phoneticPr fontId="1" type="noConversion"/>
  </si>
  <si>
    <t>IM_2010</t>
    <phoneticPr fontId="1" type="noConversion"/>
  </si>
  <si>
    <t>IM_2019</t>
    <phoneticPr fontId="1" type="noConversion"/>
  </si>
  <si>
    <t>Aruba</t>
  </si>
  <si>
    <t>NorthAmerica</t>
  </si>
  <si>
    <t>Afghanistan</t>
  </si>
  <si>
    <t>Asia</t>
  </si>
  <si>
    <t>Angola</t>
  </si>
  <si>
    <t>Africa</t>
  </si>
  <si>
    <t>Anguilla</t>
  </si>
  <si>
    <t>Albania</t>
  </si>
  <si>
    <t>Europe</t>
  </si>
  <si>
    <t>Andorra</t>
  </si>
  <si>
    <t>Netherlands Antilles</t>
  </si>
  <si>
    <t>Bonaire</t>
  </si>
  <si>
    <t>Curaçao</t>
  </si>
  <si>
    <t>United Arab Emirates</t>
  </si>
  <si>
    <t>MENA</t>
  </si>
  <si>
    <t>Argentina</t>
  </si>
  <si>
    <t>SouthAmerica</t>
  </si>
  <si>
    <t>Armenia</t>
  </si>
  <si>
    <t>American Samoa</t>
  </si>
  <si>
    <t>Oceania</t>
  </si>
  <si>
    <t>Antarctica</t>
  </si>
  <si>
    <t>Fr. So. Ant. Tr</t>
  </si>
  <si>
    <t>Antigua and Barbuda</t>
  </si>
  <si>
    <t>Australia</t>
  </si>
  <si>
    <t>Austria</t>
  </si>
  <si>
    <t>Azerbaijan</t>
  </si>
  <si>
    <t>Burundi</t>
  </si>
  <si>
    <t>Belgium</t>
  </si>
  <si>
    <t>Benin</t>
  </si>
  <si>
    <t>Burkina Faso</t>
  </si>
  <si>
    <t>Bangladesh</t>
  </si>
  <si>
    <t>Bulgaria</t>
  </si>
  <si>
    <t>Bahrain</t>
  </si>
  <si>
    <t>Bahamas, The</t>
  </si>
  <si>
    <t>Bosnia and Herzegovina</t>
  </si>
  <si>
    <t>Saint Barts</t>
  </si>
  <si>
    <t>Belarus</t>
  </si>
  <si>
    <t>Belize</t>
  </si>
  <si>
    <t>Bermuda</t>
  </si>
  <si>
    <t>Bolivia</t>
  </si>
  <si>
    <t>Brazil</t>
  </si>
  <si>
    <t>Barbados</t>
  </si>
  <si>
    <t>Brunei</t>
  </si>
  <si>
    <t>Bhutan</t>
  </si>
  <si>
    <t>Botswana</t>
  </si>
  <si>
    <t>Bouvet Island</t>
  </si>
  <si>
    <t>Central African Republic</t>
  </si>
  <si>
    <t>Canada</t>
  </si>
  <si>
    <t>Cocos (Keeling) Islands</t>
  </si>
  <si>
    <t>Switzerland</t>
  </si>
  <si>
    <t>Chile</t>
  </si>
  <si>
    <t>China</t>
  </si>
  <si>
    <t>Cote d'Ivoire</t>
  </si>
  <si>
    <t>Cameroon</t>
  </si>
  <si>
    <t>Congo, Dem. Rep.</t>
  </si>
  <si>
    <t>Congo, Rep.</t>
  </si>
  <si>
    <t>Cook Islands</t>
  </si>
  <si>
    <t>Colombia</t>
  </si>
  <si>
    <t>Comoros</t>
  </si>
  <si>
    <t>Cape Verde</t>
  </si>
  <si>
    <t>Costa Rica</t>
  </si>
  <si>
    <t>Cuba</t>
  </si>
  <si>
    <t>Christmas Island</t>
  </si>
  <si>
    <t>Cayman Islands</t>
  </si>
  <si>
    <t>Cyprus</t>
  </si>
  <si>
    <t>Czech Republic</t>
  </si>
  <si>
    <t>Germany</t>
  </si>
  <si>
    <t>Djibouti</t>
  </si>
  <si>
    <t>Dominica</t>
  </si>
  <si>
    <t>Denmark</t>
  </si>
  <si>
    <t>Dominican Republic</t>
  </si>
  <si>
    <t>Algeria</t>
    <phoneticPr fontId="1" type="noConversion"/>
  </si>
  <si>
    <t>Ecuador</t>
  </si>
  <si>
    <t>Egypt</t>
    <phoneticPr fontId="1" type="noConversion"/>
  </si>
  <si>
    <t>Eritrea</t>
  </si>
  <si>
    <t>Western Sahara</t>
  </si>
  <si>
    <t>Spain</t>
  </si>
  <si>
    <t>Estonia</t>
  </si>
  <si>
    <t>Taiwan China</t>
  </si>
  <si>
    <t>Ethiopia</t>
  </si>
  <si>
    <t>Liechtenstein</t>
  </si>
  <si>
    <t>Finland</t>
  </si>
  <si>
    <t>Fiji</t>
  </si>
  <si>
    <t>Falkland Island</t>
  </si>
  <si>
    <t>France</t>
  </si>
  <si>
    <t>Faeroe Islands</t>
  </si>
  <si>
    <t>Micronesia</t>
    <phoneticPr fontId="1" type="noConversion"/>
  </si>
  <si>
    <t>Gabon</t>
  </si>
  <si>
    <t>United Kingdom</t>
  </si>
  <si>
    <t>Georgia</t>
  </si>
  <si>
    <t>Ghana</t>
  </si>
  <si>
    <t>Gibraltar</t>
  </si>
  <si>
    <t>Guinea</t>
  </si>
  <si>
    <t>Guadeloupe</t>
  </si>
  <si>
    <t>Gambia, The</t>
  </si>
  <si>
    <t>Guinea-Bissau</t>
  </si>
  <si>
    <t>Equatorial Guinea</t>
  </si>
  <si>
    <t>Greece</t>
  </si>
  <si>
    <t>Grenada</t>
  </si>
  <si>
    <t>Greenland</t>
  </si>
  <si>
    <t>Guatemala</t>
  </si>
  <si>
    <t>Guam</t>
  </si>
  <si>
    <t>French Guiana</t>
  </si>
  <si>
    <t>Guyana</t>
  </si>
  <si>
    <t>Hong Kong, China</t>
  </si>
  <si>
    <t>Heard Island and McDonald Isla</t>
  </si>
  <si>
    <t>Honduras</t>
  </si>
  <si>
    <t>Croatia</t>
  </si>
  <si>
    <t>Haiti</t>
  </si>
  <si>
    <t>Hungary</t>
  </si>
  <si>
    <t>Indonesia</t>
  </si>
  <si>
    <t>India</t>
  </si>
  <si>
    <t>British Indian Ocean Ter.</t>
  </si>
  <si>
    <t>Ireland</t>
  </si>
  <si>
    <t>Iran, Islamic Rep.</t>
  </si>
  <si>
    <t>Iraq</t>
  </si>
  <si>
    <t>Iceland</t>
  </si>
  <si>
    <t>Israel</t>
  </si>
  <si>
    <t>Italy</t>
  </si>
  <si>
    <t>Jamaica</t>
  </si>
  <si>
    <t>Jordan</t>
  </si>
  <si>
    <t>Japan</t>
  </si>
  <si>
    <t>Kazakhstan</t>
  </si>
  <si>
    <t>Kenya</t>
  </si>
  <si>
    <t>Kyrgyz Republic</t>
  </si>
  <si>
    <t>Cambodia</t>
  </si>
  <si>
    <t>Kiribati</t>
  </si>
  <si>
    <t>St. Kitts and Nevis</t>
  </si>
  <si>
    <t>Korea, Rep.</t>
  </si>
  <si>
    <t>Kuwait</t>
  </si>
  <si>
    <t>Laos</t>
    <phoneticPr fontId="1" type="noConversion"/>
  </si>
  <si>
    <t>Lebanon</t>
  </si>
  <si>
    <t>Liberia</t>
  </si>
  <si>
    <t>Libya</t>
  </si>
  <si>
    <t>St. Lucia</t>
  </si>
  <si>
    <t>Sri Lanka</t>
  </si>
  <si>
    <t>Lesotho</t>
  </si>
  <si>
    <t>Lithuania</t>
  </si>
  <si>
    <t>Luxembourg</t>
  </si>
  <si>
    <t>Latvia</t>
  </si>
  <si>
    <t>Macao</t>
  </si>
  <si>
    <t>Morocco</t>
  </si>
  <si>
    <t>Monaco</t>
  </si>
  <si>
    <t>Moldova</t>
  </si>
  <si>
    <t>Madagascar</t>
  </si>
  <si>
    <t>Maldives</t>
  </si>
  <si>
    <t>Mexico</t>
  </si>
  <si>
    <t>Marshall Islands</t>
  </si>
  <si>
    <t>Macedonia, FYR</t>
  </si>
  <si>
    <t>Mali</t>
  </si>
  <si>
    <t>Malta</t>
  </si>
  <si>
    <t>Myanmar</t>
  </si>
  <si>
    <t>Mongolia</t>
  </si>
  <si>
    <t>Northern Mariana Islands</t>
  </si>
  <si>
    <t>Montenegro</t>
  </si>
  <si>
    <t>Mozambique</t>
  </si>
  <si>
    <t>Mauritania</t>
  </si>
  <si>
    <t>Montserrat</t>
  </si>
  <si>
    <t>Martinique</t>
  </si>
  <si>
    <t>Mauritius</t>
  </si>
  <si>
    <t>Malawi</t>
  </si>
  <si>
    <t>Malaysia</t>
  </si>
  <si>
    <t>Mayotte</t>
  </si>
  <si>
    <t>Namibia</t>
  </si>
  <si>
    <t>New Caledonia</t>
  </si>
  <si>
    <t>Niger</t>
  </si>
  <si>
    <t>Norfolk Island</t>
  </si>
  <si>
    <t>Nigeria</t>
  </si>
  <si>
    <t>Nicaragua</t>
  </si>
  <si>
    <t>Niue</t>
  </si>
  <si>
    <t>Netherlands</t>
  </si>
  <si>
    <t>Norway</t>
  </si>
  <si>
    <t>Nepal</t>
  </si>
  <si>
    <t>Nauru</t>
  </si>
  <si>
    <t>New Zealand</t>
  </si>
  <si>
    <t>Oman</t>
  </si>
  <si>
    <t>Pakistan</t>
  </si>
  <si>
    <t>Panama</t>
  </si>
  <si>
    <t>Peru</t>
  </si>
  <si>
    <t>Pitcairn</t>
  </si>
  <si>
    <t>Philippines</t>
  </si>
  <si>
    <t>Palau</t>
  </si>
  <si>
    <t>Papua New Guinea</t>
  </si>
  <si>
    <t>Poland</t>
  </si>
  <si>
    <t>Puerto rico</t>
  </si>
  <si>
    <t>Korea, Dem. Rep.</t>
  </si>
  <si>
    <t>Portugal</t>
  </si>
  <si>
    <t>Paraguay</t>
  </si>
  <si>
    <t>Occ.Pal.Terr</t>
  </si>
  <si>
    <t>French Polynesia</t>
  </si>
  <si>
    <t>Qatar</t>
  </si>
  <si>
    <t>Reunion</t>
  </si>
  <si>
    <t>Romania</t>
  </si>
  <si>
    <t>Russia</t>
  </si>
  <si>
    <t>Rwanda</t>
  </si>
  <si>
    <t>Saudi Arabia</t>
  </si>
  <si>
    <t>Sudan</t>
  </si>
  <si>
    <t>Saint Helena</t>
  </si>
  <si>
    <t>Senegal</t>
  </si>
  <si>
    <t>Serbia, FR(Serbia/Montenegro)</t>
  </si>
  <si>
    <t>Singapore</t>
  </si>
  <si>
    <t>South Georgia and the South Sa</t>
  </si>
  <si>
    <t>Svalbard and Jan Mayen Islands</t>
  </si>
  <si>
    <t>Solomon Islands</t>
  </si>
  <si>
    <t>Sierra Leone</t>
  </si>
  <si>
    <t>El Salvador</t>
  </si>
  <si>
    <t>San Marino</t>
  </si>
  <si>
    <t>Somalia</t>
  </si>
  <si>
    <t>Saint Pierre and Miquelon</t>
  </si>
  <si>
    <t>South Sudan</t>
  </si>
  <si>
    <t>Sao Tome and Principe</t>
  </si>
  <si>
    <t>Suriname</t>
  </si>
  <si>
    <t>Slovak Republic</t>
  </si>
  <si>
    <t>Slovenia</t>
  </si>
  <si>
    <t>Sweden</t>
  </si>
  <si>
    <t>Swaziland</t>
  </si>
  <si>
    <t>Saint Maarten (Dutch part)</t>
  </si>
  <si>
    <t>Seychelles</t>
  </si>
  <si>
    <t>Syrian Arab Republic</t>
  </si>
  <si>
    <t>Turks and Caicos Isl.</t>
  </si>
  <si>
    <t>Chad</t>
  </si>
  <si>
    <t>Togo</t>
  </si>
  <si>
    <t>Thailand</t>
  </si>
  <si>
    <t>Tajikistan</t>
  </si>
  <si>
    <t>Tokelau</t>
  </si>
  <si>
    <t>Turkmenistan</t>
  </si>
  <si>
    <t>East Timor</t>
  </si>
  <si>
    <t>Tonga</t>
  </si>
  <si>
    <t>Trinidad and Tobago</t>
  </si>
  <si>
    <t>Tunisia</t>
  </si>
  <si>
    <t>Turkey</t>
  </si>
  <si>
    <t>Tuvalu</t>
  </si>
  <si>
    <t>Tanzania</t>
  </si>
  <si>
    <t>Uganda</t>
  </si>
  <si>
    <t>Ukraine</t>
  </si>
  <si>
    <t>United States Minor Outlying Islands</t>
  </si>
  <si>
    <t>Uruguay</t>
  </si>
  <si>
    <t>United States</t>
  </si>
  <si>
    <t>Uzbekistan</t>
  </si>
  <si>
    <t>Vatican</t>
  </si>
  <si>
    <t>St. Vincent and the Grenadines</t>
  </si>
  <si>
    <t>Venezuela</t>
  </si>
  <si>
    <t>British Virgin Islands</t>
  </si>
  <si>
    <t>Virgin Islands (U.S.)</t>
  </si>
  <si>
    <t>Vietnam</t>
  </si>
  <si>
    <t>Vanuatu</t>
  </si>
  <si>
    <t>Wallis and Futura Isl.</t>
  </si>
  <si>
    <t>Samoa</t>
  </si>
  <si>
    <t>Yemen</t>
  </si>
  <si>
    <t>South Africa</t>
  </si>
  <si>
    <t>Zambia</t>
  </si>
  <si>
    <t>Zimbabwe</t>
  </si>
  <si>
    <t>Balance_2010</t>
    <phoneticPr fontId="1" type="noConversion"/>
  </si>
  <si>
    <t>Balance_2019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</si>
</sst>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_ "/>
    <numFmt numFmtId="177" formatCode="0.00_ "/>
    <numFmt numFmtId="178" formatCode="0.00_);[Red]\(0.00\)"/>
  </numFmts>
  <fonts count="7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9"/>
      <name val="等线"/>
      <family val="2"/>
      <charset val="134"/>
      <scheme val="minor"/>
    </font>
    <font>
      <b/>
      <sz val="12"/>
      <color theme="1"/>
      <name val="Times New Roman"/>
      <family val="1"/>
    </font>
    <font>
      <sz val="11"/>
      <color theme="1"/>
      <name val="Times New Roman"/>
      <family val="1"/>
    </font>
    <font>
      <b/>
      <sz val="12"/>
      <color rgb="FFFF0000"/>
      <name val="Times New Roman"/>
      <family val="1"/>
    </font>
    <font>
      <b/>
      <sz val="11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vertical="center"/>
    </xf>
    <xf numFmtId="0" fontId="3" fillId="2" borderId="0" xfId="0" applyFont="1" applyFill="1" applyAlignment="1">
      <alignment vertical="center"/>
    </xf>
    <xf numFmtId="0" fontId="4" fillId="0" borderId="0" xfId="0" applyFont="1"/>
    <xf numFmtId="0" fontId="4" fillId="0" borderId="0" xfId="0" applyFont="1" applyAlignment="1">
      <alignment vertical="center"/>
    </xf>
    <xf numFmtId="176" fontId="4" fillId="0" borderId="0" xfId="0" applyNumberFormat="1" applyFont="1" applyAlignment="1">
      <alignment vertical="center"/>
    </xf>
    <xf numFmtId="176" fontId="4" fillId="0" borderId="0" xfId="0" applyNumberFormat="1" applyFont="1" applyFill="1" applyAlignment="1">
      <alignment vertical="center"/>
    </xf>
    <xf numFmtId="0" fontId="5" fillId="3" borderId="0" xfId="0" applyFont="1" applyFill="1"/>
    <xf numFmtId="0" fontId="4" fillId="3" borderId="0" xfId="0" applyFont="1" applyFill="1"/>
    <xf numFmtId="0" fontId="6" fillId="0" borderId="0" xfId="0" applyFont="1"/>
    <xf numFmtId="177" fontId="4" fillId="0" borderId="0" xfId="0" applyNumberFormat="1" applyFont="1"/>
    <xf numFmtId="0" fontId="5" fillId="4" borderId="0" xfId="0" applyFont="1" applyFill="1"/>
    <xf numFmtId="0" fontId="4" fillId="4" borderId="0" xfId="0" applyFont="1" applyFill="1"/>
    <xf numFmtId="0" fontId="5" fillId="5" borderId="0" xfId="0" applyFont="1" applyFill="1"/>
    <xf numFmtId="0" fontId="4" fillId="5" borderId="0" xfId="0" applyFont="1" applyFill="1"/>
    <xf numFmtId="0" fontId="5" fillId="2" borderId="0" xfId="0" applyFont="1" applyFill="1" applyAlignment="1">
      <alignment vertical="center"/>
    </xf>
    <xf numFmtId="178" fontId="4" fillId="0" borderId="0" xfId="0" applyNumberFormat="1" applyFont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f613734821eb905/Labor/SSP%20paper/&#25237;&#31295;/Fig3_supply%20chain_new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ap"/>
      <sheetName val="P2010-2019"/>
      <sheetName val="C2010-2019"/>
      <sheetName val="total jobs_1"/>
      <sheetName val="o_1"/>
      <sheetName val="total jobs_2"/>
      <sheetName val="o_2"/>
      <sheetName val="total jobs_3"/>
      <sheetName val="o_3"/>
      <sheetName val="list"/>
      <sheetName val="Sheet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A1" t="str">
            <v>ID</v>
          </cell>
          <cell r="B1" t="str">
            <v>Country</v>
          </cell>
          <cell r="F1" t="str">
            <v>ID</v>
          </cell>
          <cell r="G1" t="str">
            <v>Sector</v>
          </cell>
          <cell r="K1" t="str">
            <v>ID</v>
          </cell>
          <cell r="L1" t="str">
            <v>Occupation</v>
          </cell>
        </row>
        <row r="2">
          <cell r="A2">
            <v>1</v>
          </cell>
          <cell r="B2" t="str">
            <v>Aruba</v>
          </cell>
          <cell r="F2">
            <v>1</v>
          </cell>
          <cell r="G2" t="str">
            <v>GrainsCrops</v>
          </cell>
          <cell r="K2">
            <v>1</v>
          </cell>
          <cell r="L2" t="str">
            <v>Managers</v>
          </cell>
        </row>
        <row r="3">
          <cell r="A3">
            <v>2</v>
          </cell>
          <cell r="B3" t="str">
            <v>Afghanistan</v>
          </cell>
          <cell r="F3">
            <v>2</v>
          </cell>
          <cell r="G3" t="str">
            <v>MeatLstk</v>
          </cell>
          <cell r="K3">
            <v>2</v>
          </cell>
          <cell r="L3" t="str">
            <v>Professionals</v>
          </cell>
        </row>
        <row r="4">
          <cell r="A4">
            <v>3</v>
          </cell>
          <cell r="B4" t="str">
            <v>Angola</v>
          </cell>
          <cell r="F4">
            <v>3</v>
          </cell>
          <cell r="G4" t="str">
            <v>Extraction</v>
          </cell>
          <cell r="K4">
            <v>3</v>
          </cell>
          <cell r="L4" t="str">
            <v>Technicians</v>
          </cell>
        </row>
        <row r="5">
          <cell r="A5">
            <v>4</v>
          </cell>
          <cell r="B5" t="str">
            <v>Anguilla</v>
          </cell>
          <cell r="F5">
            <v>4</v>
          </cell>
          <cell r="G5" t="str">
            <v>ProcFood</v>
          </cell>
          <cell r="K5">
            <v>4</v>
          </cell>
          <cell r="L5" t="str">
            <v>Clerical workers</v>
          </cell>
        </row>
        <row r="6">
          <cell r="A6">
            <v>5</v>
          </cell>
          <cell r="B6" t="str">
            <v>Albania</v>
          </cell>
          <cell r="F6">
            <v>5</v>
          </cell>
          <cell r="G6" t="str">
            <v>TextWapp</v>
          </cell>
          <cell r="K6">
            <v>5</v>
          </cell>
          <cell r="L6" t="str">
            <v>Service&amp; sales workers</v>
          </cell>
        </row>
        <row r="7">
          <cell r="A7">
            <v>6</v>
          </cell>
          <cell r="B7" t="str">
            <v>Andorra</v>
          </cell>
          <cell r="F7">
            <v>6</v>
          </cell>
          <cell r="G7" t="str">
            <v>LightMnfc</v>
          </cell>
          <cell r="K7">
            <v>6</v>
          </cell>
          <cell r="L7" t="str">
            <v>Agricultural workers</v>
          </cell>
        </row>
        <row r="8">
          <cell r="A8">
            <v>7</v>
          </cell>
          <cell r="B8" t="str">
            <v>Netherlands Antilles</v>
          </cell>
          <cell r="F8">
            <v>7</v>
          </cell>
          <cell r="G8" t="str">
            <v>HeavyMnfc</v>
          </cell>
          <cell r="K8">
            <v>7</v>
          </cell>
          <cell r="L8" t="str">
            <v>Craft workers</v>
          </cell>
        </row>
        <row r="9">
          <cell r="A9">
            <v>8</v>
          </cell>
          <cell r="B9" t="str">
            <v>Bonaire</v>
          </cell>
          <cell r="F9">
            <v>8</v>
          </cell>
          <cell r="G9" t="str">
            <v>Construction</v>
          </cell>
          <cell r="K9">
            <v>8</v>
          </cell>
          <cell r="L9" t="str">
            <v>Plant&amp; machine operators</v>
          </cell>
        </row>
        <row r="10">
          <cell r="A10">
            <v>9</v>
          </cell>
          <cell r="B10" t="str">
            <v>Curaçao</v>
          </cell>
          <cell r="F10">
            <v>9</v>
          </cell>
          <cell r="G10" t="str">
            <v>Utility</v>
          </cell>
          <cell r="K10">
            <v>9</v>
          </cell>
          <cell r="L10" t="str">
            <v>Elementary occupations</v>
          </cell>
        </row>
        <row r="11">
          <cell r="A11">
            <v>10</v>
          </cell>
          <cell r="B11" t="str">
            <v>United Arab Emirates</v>
          </cell>
          <cell r="F11">
            <v>10</v>
          </cell>
          <cell r="G11" t="str">
            <v>TransComm</v>
          </cell>
          <cell r="K11">
            <v>10</v>
          </cell>
          <cell r="L11" t="str">
            <v>Armed forces</v>
          </cell>
        </row>
        <row r="12">
          <cell r="A12">
            <v>11</v>
          </cell>
          <cell r="B12" t="str">
            <v>Argentina</v>
          </cell>
          <cell r="F12">
            <v>11</v>
          </cell>
          <cell r="G12" t="str">
            <v>Trade</v>
          </cell>
        </row>
        <row r="13">
          <cell r="A13">
            <v>12</v>
          </cell>
          <cell r="B13" t="str">
            <v>Armenia</v>
          </cell>
          <cell r="F13">
            <v>12</v>
          </cell>
          <cell r="G13" t="str">
            <v>HealEduc</v>
          </cell>
        </row>
        <row r="14">
          <cell r="A14">
            <v>13</v>
          </cell>
          <cell r="B14" t="str">
            <v>American Samoa</v>
          </cell>
          <cell r="F14">
            <v>13</v>
          </cell>
          <cell r="G14" t="str">
            <v>OthServices</v>
          </cell>
        </row>
        <row r="15">
          <cell r="A15">
            <v>14</v>
          </cell>
          <cell r="B15" t="str">
            <v>Antarctica</v>
          </cell>
        </row>
        <row r="16">
          <cell r="A16">
            <v>15</v>
          </cell>
          <cell r="B16" t="str">
            <v>Fr. So. Ant. Tr</v>
          </cell>
        </row>
        <row r="17">
          <cell r="A17">
            <v>16</v>
          </cell>
          <cell r="B17" t="str">
            <v>Antigua and Barbuda</v>
          </cell>
        </row>
        <row r="18">
          <cell r="A18">
            <v>17</v>
          </cell>
          <cell r="B18" t="str">
            <v>Australia</v>
          </cell>
        </row>
        <row r="19">
          <cell r="A19">
            <v>18</v>
          </cell>
          <cell r="B19" t="str">
            <v>Austria</v>
          </cell>
        </row>
        <row r="20">
          <cell r="A20">
            <v>19</v>
          </cell>
          <cell r="B20" t="str">
            <v>Azerbaijan</v>
          </cell>
        </row>
        <row r="21">
          <cell r="A21">
            <v>20</v>
          </cell>
          <cell r="B21" t="str">
            <v>Burundi</v>
          </cell>
        </row>
        <row r="22">
          <cell r="A22">
            <v>21</v>
          </cell>
          <cell r="B22" t="str">
            <v>Belgium</v>
          </cell>
        </row>
        <row r="23">
          <cell r="A23">
            <v>22</v>
          </cell>
          <cell r="B23" t="str">
            <v>Benin</v>
          </cell>
        </row>
        <row r="24">
          <cell r="A24">
            <v>23</v>
          </cell>
          <cell r="B24" t="str">
            <v>Burkina Faso</v>
          </cell>
        </row>
        <row r="25">
          <cell r="A25">
            <v>24</v>
          </cell>
          <cell r="B25" t="str">
            <v>Bangladesh</v>
          </cell>
        </row>
        <row r="26">
          <cell r="A26">
            <v>25</v>
          </cell>
          <cell r="B26" t="str">
            <v>Bulgaria</v>
          </cell>
        </row>
        <row r="27">
          <cell r="A27">
            <v>26</v>
          </cell>
          <cell r="B27" t="str">
            <v>Bahrain</v>
          </cell>
        </row>
        <row r="28">
          <cell r="A28">
            <v>27</v>
          </cell>
          <cell r="B28" t="str">
            <v>Bahamas, The</v>
          </cell>
        </row>
        <row r="29">
          <cell r="A29">
            <v>28</v>
          </cell>
          <cell r="B29" t="str">
            <v>Bosnia and Herzegovina</v>
          </cell>
        </row>
        <row r="30">
          <cell r="A30">
            <v>29</v>
          </cell>
          <cell r="B30" t="str">
            <v>Saint Barts</v>
          </cell>
        </row>
        <row r="31">
          <cell r="A31">
            <v>30</v>
          </cell>
          <cell r="B31" t="str">
            <v>Belarus</v>
          </cell>
        </row>
        <row r="32">
          <cell r="A32">
            <v>31</v>
          </cell>
          <cell r="B32" t="str">
            <v>Belize</v>
          </cell>
        </row>
        <row r="33">
          <cell r="A33">
            <v>32</v>
          </cell>
          <cell r="B33" t="str">
            <v>Bermuda</v>
          </cell>
        </row>
        <row r="34">
          <cell r="A34">
            <v>33</v>
          </cell>
          <cell r="B34" t="str">
            <v>Bolivia</v>
          </cell>
        </row>
        <row r="35">
          <cell r="A35">
            <v>34</v>
          </cell>
          <cell r="B35" t="str">
            <v>Brazil</v>
          </cell>
        </row>
        <row r="36">
          <cell r="A36">
            <v>35</v>
          </cell>
          <cell r="B36" t="str">
            <v>Barbados</v>
          </cell>
        </row>
        <row r="37">
          <cell r="A37">
            <v>36</v>
          </cell>
          <cell r="B37" t="str">
            <v>Brunei</v>
          </cell>
        </row>
        <row r="38">
          <cell r="A38">
            <v>37</v>
          </cell>
          <cell r="B38" t="str">
            <v>Bhutan</v>
          </cell>
        </row>
        <row r="39">
          <cell r="A39">
            <v>38</v>
          </cell>
          <cell r="B39" t="str">
            <v>Botswana</v>
          </cell>
        </row>
        <row r="40">
          <cell r="A40">
            <v>39</v>
          </cell>
          <cell r="B40" t="str">
            <v>Bouvet Island</v>
          </cell>
        </row>
        <row r="41">
          <cell r="A41">
            <v>40</v>
          </cell>
          <cell r="B41" t="str">
            <v>Central African Republic</v>
          </cell>
        </row>
        <row r="42">
          <cell r="A42">
            <v>41</v>
          </cell>
          <cell r="B42" t="str">
            <v>Canada</v>
          </cell>
        </row>
        <row r="43">
          <cell r="A43">
            <v>42</v>
          </cell>
          <cell r="B43" t="str">
            <v>Cocos (Keeling) Islands</v>
          </cell>
        </row>
        <row r="44">
          <cell r="A44">
            <v>43</v>
          </cell>
          <cell r="B44" t="str">
            <v>Switzerland</v>
          </cell>
        </row>
        <row r="45">
          <cell r="A45">
            <v>44</v>
          </cell>
          <cell r="B45" t="str">
            <v>Chile</v>
          </cell>
        </row>
        <row r="46">
          <cell r="A46">
            <v>45</v>
          </cell>
          <cell r="B46" t="str">
            <v>China</v>
          </cell>
        </row>
        <row r="47">
          <cell r="A47">
            <v>46</v>
          </cell>
          <cell r="B47" t="str">
            <v>Cote d'Ivoire</v>
          </cell>
        </row>
        <row r="48">
          <cell r="A48">
            <v>47</v>
          </cell>
          <cell r="B48" t="str">
            <v>Cameroon</v>
          </cell>
        </row>
        <row r="49">
          <cell r="A49">
            <v>48</v>
          </cell>
          <cell r="B49" t="str">
            <v>Congo, Dem. Rep.</v>
          </cell>
        </row>
        <row r="50">
          <cell r="A50">
            <v>49</v>
          </cell>
          <cell r="B50" t="str">
            <v>Congo, Rep.</v>
          </cell>
        </row>
        <row r="51">
          <cell r="A51">
            <v>50</v>
          </cell>
          <cell r="B51" t="str">
            <v>Cook Islands</v>
          </cell>
        </row>
        <row r="52">
          <cell r="A52">
            <v>51</v>
          </cell>
          <cell r="B52" t="str">
            <v>Colombia</v>
          </cell>
        </row>
        <row r="53">
          <cell r="A53">
            <v>52</v>
          </cell>
          <cell r="B53" t="str">
            <v>Comoros</v>
          </cell>
        </row>
        <row r="54">
          <cell r="A54">
            <v>53</v>
          </cell>
          <cell r="B54" t="str">
            <v>Cape Verde</v>
          </cell>
        </row>
        <row r="55">
          <cell r="A55">
            <v>54</v>
          </cell>
          <cell r="B55" t="str">
            <v>Costa Rica</v>
          </cell>
        </row>
        <row r="56">
          <cell r="A56">
            <v>55</v>
          </cell>
          <cell r="B56" t="str">
            <v>Cuba</v>
          </cell>
        </row>
        <row r="57">
          <cell r="A57">
            <v>56</v>
          </cell>
          <cell r="B57" t="str">
            <v>Christmas Island</v>
          </cell>
        </row>
        <row r="58">
          <cell r="A58">
            <v>57</v>
          </cell>
          <cell r="B58" t="str">
            <v>Cayman Islands</v>
          </cell>
        </row>
        <row r="59">
          <cell r="A59">
            <v>58</v>
          </cell>
          <cell r="B59" t="str">
            <v>Cyprus</v>
          </cell>
        </row>
        <row r="60">
          <cell r="A60">
            <v>59</v>
          </cell>
          <cell r="B60" t="str">
            <v>Czech Republic</v>
          </cell>
        </row>
        <row r="61">
          <cell r="A61">
            <v>60</v>
          </cell>
          <cell r="B61" t="str">
            <v>Germany</v>
          </cell>
        </row>
        <row r="62">
          <cell r="A62">
            <v>61</v>
          </cell>
          <cell r="B62" t="str">
            <v>Djibouti</v>
          </cell>
        </row>
        <row r="63">
          <cell r="A63">
            <v>62</v>
          </cell>
          <cell r="B63" t="str">
            <v>Dominica</v>
          </cell>
        </row>
        <row r="64">
          <cell r="A64">
            <v>63</v>
          </cell>
          <cell r="B64" t="str">
            <v>Denmark</v>
          </cell>
        </row>
        <row r="65">
          <cell r="A65">
            <v>64</v>
          </cell>
          <cell r="B65" t="str">
            <v>Dominican Republic</v>
          </cell>
        </row>
        <row r="66">
          <cell r="A66">
            <v>65</v>
          </cell>
          <cell r="B66" t="str">
            <v>Algeria</v>
          </cell>
        </row>
        <row r="67">
          <cell r="A67">
            <v>66</v>
          </cell>
          <cell r="B67" t="str">
            <v>Ecuador</v>
          </cell>
        </row>
        <row r="68">
          <cell r="A68">
            <v>67</v>
          </cell>
          <cell r="B68" t="str">
            <v>Egypt</v>
          </cell>
        </row>
        <row r="69">
          <cell r="A69">
            <v>68</v>
          </cell>
          <cell r="B69" t="str">
            <v>Eritrea</v>
          </cell>
        </row>
        <row r="70">
          <cell r="A70">
            <v>69</v>
          </cell>
          <cell r="B70" t="str">
            <v>Western Sahara</v>
          </cell>
        </row>
        <row r="71">
          <cell r="A71">
            <v>70</v>
          </cell>
          <cell r="B71" t="str">
            <v>Spain</v>
          </cell>
        </row>
        <row r="72">
          <cell r="A72">
            <v>71</v>
          </cell>
          <cell r="B72" t="str">
            <v>Estonia</v>
          </cell>
        </row>
        <row r="73">
          <cell r="A73">
            <v>72</v>
          </cell>
          <cell r="B73" t="str">
            <v>Taiwan China</v>
          </cell>
        </row>
        <row r="74">
          <cell r="A74">
            <v>73</v>
          </cell>
          <cell r="B74" t="str">
            <v>Ethiopia</v>
          </cell>
        </row>
        <row r="75">
          <cell r="A75">
            <v>74</v>
          </cell>
          <cell r="B75" t="str">
            <v>Liechtenstein</v>
          </cell>
        </row>
        <row r="76">
          <cell r="A76">
            <v>75</v>
          </cell>
          <cell r="B76" t="str">
            <v>Finland</v>
          </cell>
        </row>
        <row r="77">
          <cell r="A77">
            <v>76</v>
          </cell>
          <cell r="B77" t="str">
            <v>Fiji</v>
          </cell>
        </row>
        <row r="78">
          <cell r="A78">
            <v>77</v>
          </cell>
          <cell r="B78" t="str">
            <v>Falkland Island</v>
          </cell>
        </row>
        <row r="79">
          <cell r="A79">
            <v>78</v>
          </cell>
          <cell r="B79" t="str">
            <v>France</v>
          </cell>
        </row>
        <row r="80">
          <cell r="A80">
            <v>79</v>
          </cell>
          <cell r="B80" t="str">
            <v>Faeroe Islands</v>
          </cell>
        </row>
        <row r="81">
          <cell r="A81">
            <v>80</v>
          </cell>
          <cell r="B81" t="str">
            <v>Micronesia</v>
          </cell>
        </row>
        <row r="82">
          <cell r="A82">
            <v>81</v>
          </cell>
          <cell r="B82" t="str">
            <v>Gabon</v>
          </cell>
        </row>
        <row r="83">
          <cell r="A83">
            <v>82</v>
          </cell>
          <cell r="B83" t="str">
            <v>United Kingdom</v>
          </cell>
        </row>
        <row r="84">
          <cell r="A84">
            <v>83</v>
          </cell>
          <cell r="B84" t="str">
            <v>Georgia</v>
          </cell>
        </row>
        <row r="85">
          <cell r="A85">
            <v>84</v>
          </cell>
          <cell r="B85" t="str">
            <v>Ghana</v>
          </cell>
        </row>
        <row r="86">
          <cell r="A86">
            <v>85</v>
          </cell>
          <cell r="B86" t="str">
            <v>Gibraltar</v>
          </cell>
        </row>
        <row r="87">
          <cell r="A87">
            <v>86</v>
          </cell>
          <cell r="B87" t="str">
            <v>Guinea</v>
          </cell>
        </row>
        <row r="88">
          <cell r="A88">
            <v>87</v>
          </cell>
          <cell r="B88" t="str">
            <v>Guadeloupe</v>
          </cell>
        </row>
        <row r="89">
          <cell r="A89">
            <v>88</v>
          </cell>
          <cell r="B89" t="str">
            <v>Gambia, The</v>
          </cell>
        </row>
        <row r="90">
          <cell r="A90">
            <v>89</v>
          </cell>
          <cell r="B90" t="str">
            <v>Guinea-Bissau</v>
          </cell>
        </row>
        <row r="91">
          <cell r="A91">
            <v>90</v>
          </cell>
          <cell r="B91" t="str">
            <v>Equatorial Guinea</v>
          </cell>
        </row>
        <row r="92">
          <cell r="A92">
            <v>91</v>
          </cell>
          <cell r="B92" t="str">
            <v>Greece</v>
          </cell>
        </row>
        <row r="93">
          <cell r="A93">
            <v>92</v>
          </cell>
          <cell r="B93" t="str">
            <v>Grenada</v>
          </cell>
        </row>
        <row r="94">
          <cell r="A94">
            <v>93</v>
          </cell>
          <cell r="B94" t="str">
            <v>Greenland</v>
          </cell>
        </row>
        <row r="95">
          <cell r="A95">
            <v>94</v>
          </cell>
          <cell r="B95" t="str">
            <v>Guatemala</v>
          </cell>
        </row>
        <row r="96">
          <cell r="A96">
            <v>95</v>
          </cell>
          <cell r="B96" t="str">
            <v>Guam</v>
          </cell>
        </row>
        <row r="97">
          <cell r="A97">
            <v>96</v>
          </cell>
          <cell r="B97" t="str">
            <v>French Guiana</v>
          </cell>
        </row>
        <row r="98">
          <cell r="A98">
            <v>97</v>
          </cell>
          <cell r="B98" t="str">
            <v>Guyana</v>
          </cell>
        </row>
        <row r="99">
          <cell r="A99">
            <v>98</v>
          </cell>
          <cell r="B99" t="str">
            <v>Hong Kong, China</v>
          </cell>
        </row>
        <row r="100">
          <cell r="A100">
            <v>99</v>
          </cell>
          <cell r="B100" t="str">
            <v>Heard Island and McDonald Isla</v>
          </cell>
        </row>
        <row r="101">
          <cell r="A101">
            <v>100</v>
          </cell>
          <cell r="B101" t="str">
            <v>Honduras</v>
          </cell>
        </row>
        <row r="102">
          <cell r="A102">
            <v>101</v>
          </cell>
          <cell r="B102" t="str">
            <v>Croatia</v>
          </cell>
        </row>
        <row r="103">
          <cell r="A103">
            <v>102</v>
          </cell>
          <cell r="B103" t="str">
            <v>Haiti</v>
          </cell>
        </row>
        <row r="104">
          <cell r="A104">
            <v>103</v>
          </cell>
          <cell r="B104" t="str">
            <v>Hungary</v>
          </cell>
        </row>
        <row r="105">
          <cell r="A105">
            <v>104</v>
          </cell>
          <cell r="B105" t="str">
            <v>Indonesia</v>
          </cell>
        </row>
        <row r="106">
          <cell r="A106">
            <v>105</v>
          </cell>
          <cell r="B106" t="str">
            <v>India</v>
          </cell>
        </row>
        <row r="107">
          <cell r="A107">
            <v>106</v>
          </cell>
          <cell r="B107" t="str">
            <v>British Indian Ocean Ter.</v>
          </cell>
        </row>
        <row r="108">
          <cell r="A108">
            <v>107</v>
          </cell>
          <cell r="B108" t="str">
            <v>Ireland</v>
          </cell>
        </row>
        <row r="109">
          <cell r="A109">
            <v>108</v>
          </cell>
          <cell r="B109" t="str">
            <v>Iran, Islamic Rep.</v>
          </cell>
        </row>
        <row r="110">
          <cell r="A110">
            <v>109</v>
          </cell>
          <cell r="B110" t="str">
            <v>Iraq</v>
          </cell>
        </row>
        <row r="111">
          <cell r="A111">
            <v>110</v>
          </cell>
          <cell r="B111" t="str">
            <v>Iceland</v>
          </cell>
        </row>
        <row r="112">
          <cell r="A112">
            <v>111</v>
          </cell>
          <cell r="B112" t="str">
            <v>Israel</v>
          </cell>
        </row>
        <row r="113">
          <cell r="A113">
            <v>112</v>
          </cell>
          <cell r="B113" t="str">
            <v>Italy</v>
          </cell>
        </row>
        <row r="114">
          <cell r="A114">
            <v>113</v>
          </cell>
          <cell r="B114" t="str">
            <v>Jamaica</v>
          </cell>
        </row>
        <row r="115">
          <cell r="A115">
            <v>114</v>
          </cell>
          <cell r="B115" t="str">
            <v>Jordan</v>
          </cell>
        </row>
        <row r="116">
          <cell r="A116">
            <v>115</v>
          </cell>
          <cell r="B116" t="str">
            <v>Japan</v>
          </cell>
        </row>
        <row r="117">
          <cell r="A117">
            <v>116</v>
          </cell>
          <cell r="B117" t="str">
            <v>Kazakhstan</v>
          </cell>
        </row>
        <row r="118">
          <cell r="A118">
            <v>117</v>
          </cell>
          <cell r="B118" t="str">
            <v>Kenya</v>
          </cell>
        </row>
        <row r="119">
          <cell r="A119">
            <v>118</v>
          </cell>
          <cell r="B119" t="str">
            <v>Kyrgyz Republic</v>
          </cell>
        </row>
        <row r="120">
          <cell r="A120">
            <v>119</v>
          </cell>
          <cell r="B120" t="str">
            <v>Cambodia</v>
          </cell>
        </row>
        <row r="121">
          <cell r="A121">
            <v>120</v>
          </cell>
          <cell r="B121" t="str">
            <v>Kiribati</v>
          </cell>
        </row>
        <row r="122">
          <cell r="A122">
            <v>121</v>
          </cell>
          <cell r="B122" t="str">
            <v>St. Kitts and Nevis</v>
          </cell>
        </row>
        <row r="123">
          <cell r="A123">
            <v>122</v>
          </cell>
          <cell r="B123" t="str">
            <v>Korea, Rep.</v>
          </cell>
        </row>
        <row r="124">
          <cell r="A124">
            <v>123</v>
          </cell>
          <cell r="B124" t="str">
            <v>Kuwait</v>
          </cell>
        </row>
        <row r="125">
          <cell r="A125">
            <v>124</v>
          </cell>
          <cell r="B125" t="str">
            <v>Laos</v>
          </cell>
        </row>
        <row r="126">
          <cell r="A126">
            <v>125</v>
          </cell>
          <cell r="B126" t="str">
            <v>Lebanon</v>
          </cell>
        </row>
        <row r="127">
          <cell r="A127">
            <v>126</v>
          </cell>
          <cell r="B127" t="str">
            <v>Liberia</v>
          </cell>
        </row>
        <row r="128">
          <cell r="A128">
            <v>127</v>
          </cell>
          <cell r="B128" t="str">
            <v>Libya</v>
          </cell>
        </row>
        <row r="129">
          <cell r="A129">
            <v>128</v>
          </cell>
          <cell r="B129" t="str">
            <v>St. Lucia</v>
          </cell>
        </row>
        <row r="130">
          <cell r="A130">
            <v>129</v>
          </cell>
          <cell r="B130" t="str">
            <v>Sri Lanka</v>
          </cell>
        </row>
        <row r="131">
          <cell r="A131">
            <v>130</v>
          </cell>
          <cell r="B131" t="str">
            <v>Lesotho</v>
          </cell>
        </row>
        <row r="132">
          <cell r="A132">
            <v>131</v>
          </cell>
          <cell r="B132" t="str">
            <v>Lithuania</v>
          </cell>
        </row>
        <row r="133">
          <cell r="A133">
            <v>132</v>
          </cell>
          <cell r="B133" t="str">
            <v>Luxembourg</v>
          </cell>
        </row>
        <row r="134">
          <cell r="A134">
            <v>133</v>
          </cell>
          <cell r="B134" t="str">
            <v>Latvia</v>
          </cell>
        </row>
        <row r="135">
          <cell r="A135">
            <v>134</v>
          </cell>
          <cell r="B135" t="str">
            <v>Macao</v>
          </cell>
        </row>
        <row r="136">
          <cell r="A136">
            <v>135</v>
          </cell>
          <cell r="B136" t="str">
            <v>Morocco</v>
          </cell>
        </row>
        <row r="137">
          <cell r="A137">
            <v>136</v>
          </cell>
          <cell r="B137" t="str">
            <v>Monaco</v>
          </cell>
        </row>
        <row r="138">
          <cell r="A138">
            <v>137</v>
          </cell>
          <cell r="B138" t="str">
            <v>Moldova</v>
          </cell>
        </row>
        <row r="139">
          <cell r="A139">
            <v>138</v>
          </cell>
          <cell r="B139" t="str">
            <v>Madagascar</v>
          </cell>
        </row>
        <row r="140">
          <cell r="A140">
            <v>139</v>
          </cell>
          <cell r="B140" t="str">
            <v>Maldives</v>
          </cell>
        </row>
        <row r="141">
          <cell r="A141">
            <v>140</v>
          </cell>
          <cell r="B141" t="str">
            <v>Mexico</v>
          </cell>
        </row>
        <row r="142">
          <cell r="A142">
            <v>141</v>
          </cell>
          <cell r="B142" t="str">
            <v>Marshall Islands</v>
          </cell>
        </row>
        <row r="143">
          <cell r="A143">
            <v>142</v>
          </cell>
          <cell r="B143" t="str">
            <v>Macedonia, FYR</v>
          </cell>
        </row>
        <row r="144">
          <cell r="A144">
            <v>143</v>
          </cell>
          <cell r="B144" t="str">
            <v>Mali</v>
          </cell>
        </row>
        <row r="145">
          <cell r="A145">
            <v>144</v>
          </cell>
          <cell r="B145" t="str">
            <v>Malta</v>
          </cell>
        </row>
        <row r="146">
          <cell r="A146">
            <v>145</v>
          </cell>
          <cell r="B146" t="str">
            <v>Myanmar</v>
          </cell>
        </row>
        <row r="147">
          <cell r="A147">
            <v>146</v>
          </cell>
          <cell r="B147" t="str">
            <v>Mongolia</v>
          </cell>
        </row>
        <row r="148">
          <cell r="A148">
            <v>147</v>
          </cell>
          <cell r="B148" t="str">
            <v>Northern Mariana Islands</v>
          </cell>
        </row>
        <row r="149">
          <cell r="A149">
            <v>148</v>
          </cell>
          <cell r="B149" t="str">
            <v>Montenegro</v>
          </cell>
        </row>
        <row r="150">
          <cell r="A150">
            <v>149</v>
          </cell>
          <cell r="B150" t="str">
            <v>Mozambique</v>
          </cell>
        </row>
        <row r="151">
          <cell r="A151">
            <v>150</v>
          </cell>
          <cell r="B151" t="str">
            <v>Mauritania</v>
          </cell>
        </row>
        <row r="152">
          <cell r="A152">
            <v>151</v>
          </cell>
          <cell r="B152" t="str">
            <v>Montserrat</v>
          </cell>
        </row>
        <row r="153">
          <cell r="A153">
            <v>152</v>
          </cell>
          <cell r="B153" t="str">
            <v>Martinique</v>
          </cell>
        </row>
        <row r="154">
          <cell r="A154">
            <v>153</v>
          </cell>
          <cell r="B154" t="str">
            <v>Mauritius</v>
          </cell>
        </row>
        <row r="155">
          <cell r="A155">
            <v>154</v>
          </cell>
          <cell r="B155" t="str">
            <v>Malawi</v>
          </cell>
        </row>
        <row r="156">
          <cell r="A156">
            <v>155</v>
          </cell>
          <cell r="B156" t="str">
            <v>Malaysia</v>
          </cell>
        </row>
        <row r="157">
          <cell r="A157">
            <v>156</v>
          </cell>
          <cell r="B157" t="str">
            <v>Mayotte</v>
          </cell>
        </row>
        <row r="158">
          <cell r="A158">
            <v>157</v>
          </cell>
          <cell r="B158" t="str">
            <v>Namibia</v>
          </cell>
        </row>
        <row r="159">
          <cell r="A159">
            <v>158</v>
          </cell>
          <cell r="B159" t="str">
            <v>New Caledonia</v>
          </cell>
        </row>
        <row r="160">
          <cell r="A160">
            <v>159</v>
          </cell>
          <cell r="B160" t="str">
            <v>Niger</v>
          </cell>
        </row>
        <row r="161">
          <cell r="A161">
            <v>160</v>
          </cell>
          <cell r="B161" t="str">
            <v>Norfolk Island</v>
          </cell>
        </row>
        <row r="162">
          <cell r="A162">
            <v>161</v>
          </cell>
          <cell r="B162" t="str">
            <v>Nigeria</v>
          </cell>
        </row>
        <row r="163">
          <cell r="A163">
            <v>162</v>
          </cell>
          <cell r="B163" t="str">
            <v>Nicaragua</v>
          </cell>
        </row>
        <row r="164">
          <cell r="A164">
            <v>163</v>
          </cell>
          <cell r="B164" t="str">
            <v>Niue</v>
          </cell>
        </row>
        <row r="165">
          <cell r="A165">
            <v>164</v>
          </cell>
          <cell r="B165" t="str">
            <v>Netherlands</v>
          </cell>
        </row>
        <row r="166">
          <cell r="A166">
            <v>165</v>
          </cell>
          <cell r="B166" t="str">
            <v>Norway</v>
          </cell>
        </row>
        <row r="167">
          <cell r="A167">
            <v>166</v>
          </cell>
          <cell r="B167" t="str">
            <v>Nepal</v>
          </cell>
        </row>
        <row r="168">
          <cell r="A168">
            <v>167</v>
          </cell>
          <cell r="B168" t="str">
            <v>Nauru</v>
          </cell>
        </row>
        <row r="169">
          <cell r="A169">
            <v>168</v>
          </cell>
          <cell r="B169" t="str">
            <v>New Zealand</v>
          </cell>
        </row>
        <row r="170">
          <cell r="A170">
            <v>169</v>
          </cell>
          <cell r="B170" t="str">
            <v>Oman</v>
          </cell>
        </row>
        <row r="171">
          <cell r="A171">
            <v>170</v>
          </cell>
          <cell r="B171" t="str">
            <v>Pakistan</v>
          </cell>
        </row>
        <row r="172">
          <cell r="A172">
            <v>171</v>
          </cell>
          <cell r="B172" t="str">
            <v>Panama</v>
          </cell>
        </row>
        <row r="173">
          <cell r="A173">
            <v>172</v>
          </cell>
          <cell r="B173" t="str">
            <v>Peru</v>
          </cell>
        </row>
        <row r="174">
          <cell r="A174">
            <v>173</v>
          </cell>
          <cell r="B174" t="str">
            <v>Pitcairn</v>
          </cell>
        </row>
        <row r="175">
          <cell r="A175">
            <v>174</v>
          </cell>
          <cell r="B175" t="str">
            <v>Philippines</v>
          </cell>
        </row>
        <row r="176">
          <cell r="A176">
            <v>175</v>
          </cell>
          <cell r="B176" t="str">
            <v>Palau</v>
          </cell>
        </row>
        <row r="177">
          <cell r="A177">
            <v>176</v>
          </cell>
          <cell r="B177" t="str">
            <v>Papua New Guinea</v>
          </cell>
        </row>
        <row r="178">
          <cell r="A178">
            <v>177</v>
          </cell>
          <cell r="B178" t="str">
            <v>Poland</v>
          </cell>
        </row>
        <row r="179">
          <cell r="A179">
            <v>178</v>
          </cell>
          <cell r="B179" t="str">
            <v>Puerto rico</v>
          </cell>
        </row>
        <row r="180">
          <cell r="A180">
            <v>179</v>
          </cell>
          <cell r="B180" t="str">
            <v>Korea, Dem. Rep.</v>
          </cell>
        </row>
        <row r="181">
          <cell r="A181">
            <v>180</v>
          </cell>
          <cell r="B181" t="str">
            <v>Portugal</v>
          </cell>
        </row>
        <row r="182">
          <cell r="A182">
            <v>181</v>
          </cell>
          <cell r="B182" t="str">
            <v>Paraguay</v>
          </cell>
        </row>
        <row r="183">
          <cell r="A183">
            <v>182</v>
          </cell>
          <cell r="B183" t="str">
            <v>Occ.Pal.Terr</v>
          </cell>
        </row>
        <row r="184">
          <cell r="A184">
            <v>183</v>
          </cell>
          <cell r="B184" t="str">
            <v>French Polynesia</v>
          </cell>
        </row>
        <row r="185">
          <cell r="A185">
            <v>184</v>
          </cell>
          <cell r="B185" t="str">
            <v>Qatar</v>
          </cell>
        </row>
        <row r="186">
          <cell r="A186">
            <v>185</v>
          </cell>
          <cell r="B186" t="str">
            <v>Reunion</v>
          </cell>
        </row>
        <row r="187">
          <cell r="A187">
            <v>186</v>
          </cell>
          <cell r="B187" t="str">
            <v>Romania</v>
          </cell>
        </row>
        <row r="188">
          <cell r="A188">
            <v>187</v>
          </cell>
          <cell r="B188" t="str">
            <v>Russia</v>
          </cell>
        </row>
        <row r="189">
          <cell r="A189">
            <v>188</v>
          </cell>
          <cell r="B189" t="str">
            <v>Rwanda</v>
          </cell>
        </row>
        <row r="190">
          <cell r="A190">
            <v>189</v>
          </cell>
          <cell r="B190" t="str">
            <v>Saudi Arabia</v>
          </cell>
        </row>
        <row r="191">
          <cell r="A191">
            <v>190</v>
          </cell>
          <cell r="B191" t="str">
            <v>Sudan</v>
          </cell>
        </row>
        <row r="192">
          <cell r="A192">
            <v>191</v>
          </cell>
          <cell r="B192" t="str">
            <v>Saint Helena</v>
          </cell>
        </row>
        <row r="193">
          <cell r="A193">
            <v>192</v>
          </cell>
          <cell r="B193" t="str">
            <v>Senegal</v>
          </cell>
        </row>
        <row r="194">
          <cell r="A194">
            <v>193</v>
          </cell>
          <cell r="B194" t="str">
            <v>Serbia, FR(Serbia/Montenegro)</v>
          </cell>
        </row>
        <row r="195">
          <cell r="A195">
            <v>194</v>
          </cell>
          <cell r="B195" t="str">
            <v>Singapore</v>
          </cell>
        </row>
        <row r="196">
          <cell r="A196">
            <v>195</v>
          </cell>
          <cell r="B196" t="str">
            <v>South Georgia and the South Sa</v>
          </cell>
        </row>
        <row r="197">
          <cell r="A197">
            <v>196</v>
          </cell>
          <cell r="B197" t="str">
            <v>Svalbard and Jan Mayen Islands</v>
          </cell>
        </row>
        <row r="198">
          <cell r="A198">
            <v>197</v>
          </cell>
          <cell r="B198" t="str">
            <v>Solomon Islands</v>
          </cell>
        </row>
        <row r="199">
          <cell r="A199">
            <v>198</v>
          </cell>
          <cell r="B199" t="str">
            <v>Sierra Leone</v>
          </cell>
        </row>
        <row r="200">
          <cell r="A200">
            <v>199</v>
          </cell>
          <cell r="B200" t="str">
            <v>El Salvador</v>
          </cell>
        </row>
        <row r="201">
          <cell r="A201">
            <v>200</v>
          </cell>
          <cell r="B201" t="str">
            <v>San Marino</v>
          </cell>
        </row>
        <row r="202">
          <cell r="A202">
            <v>201</v>
          </cell>
          <cell r="B202" t="str">
            <v>Somalia</v>
          </cell>
        </row>
        <row r="203">
          <cell r="A203">
            <v>202</v>
          </cell>
          <cell r="B203" t="str">
            <v>Saint Pierre and Miquelon</v>
          </cell>
        </row>
        <row r="204">
          <cell r="A204">
            <v>203</v>
          </cell>
          <cell r="B204" t="str">
            <v>South Sudan</v>
          </cell>
        </row>
        <row r="205">
          <cell r="A205">
            <v>204</v>
          </cell>
          <cell r="B205" t="str">
            <v>Sao Tome and Principe</v>
          </cell>
        </row>
        <row r="206">
          <cell r="A206">
            <v>205</v>
          </cell>
          <cell r="B206" t="str">
            <v>Suriname</v>
          </cell>
        </row>
        <row r="207">
          <cell r="A207">
            <v>206</v>
          </cell>
          <cell r="B207" t="str">
            <v>Slovak Republic</v>
          </cell>
        </row>
        <row r="208">
          <cell r="A208">
            <v>207</v>
          </cell>
          <cell r="B208" t="str">
            <v>Slovenia</v>
          </cell>
        </row>
        <row r="209">
          <cell r="A209">
            <v>208</v>
          </cell>
          <cell r="B209" t="str">
            <v>Sweden</v>
          </cell>
        </row>
        <row r="210">
          <cell r="A210">
            <v>209</v>
          </cell>
          <cell r="B210" t="str">
            <v>Swaziland</v>
          </cell>
        </row>
        <row r="211">
          <cell r="A211">
            <v>210</v>
          </cell>
          <cell r="B211" t="str">
            <v>Saint Maarten (Dutch part)</v>
          </cell>
        </row>
        <row r="212">
          <cell r="A212">
            <v>211</v>
          </cell>
          <cell r="B212" t="str">
            <v>Seychelles</v>
          </cell>
        </row>
        <row r="213">
          <cell r="A213">
            <v>212</v>
          </cell>
          <cell r="B213" t="str">
            <v>Syrian Arab Republic</v>
          </cell>
        </row>
        <row r="214">
          <cell r="A214">
            <v>213</v>
          </cell>
          <cell r="B214" t="str">
            <v>Turks and Caicos Isl.</v>
          </cell>
        </row>
        <row r="215">
          <cell r="A215">
            <v>214</v>
          </cell>
          <cell r="B215" t="str">
            <v>Chad</v>
          </cell>
        </row>
        <row r="216">
          <cell r="A216">
            <v>215</v>
          </cell>
          <cell r="B216" t="str">
            <v>Togo</v>
          </cell>
        </row>
        <row r="217">
          <cell r="A217">
            <v>216</v>
          </cell>
          <cell r="B217" t="str">
            <v>Thailand</v>
          </cell>
        </row>
        <row r="218">
          <cell r="A218">
            <v>217</v>
          </cell>
          <cell r="B218" t="str">
            <v>Tajikistan</v>
          </cell>
        </row>
        <row r="219">
          <cell r="A219">
            <v>218</v>
          </cell>
          <cell r="B219" t="str">
            <v>Tokelau</v>
          </cell>
        </row>
        <row r="220">
          <cell r="A220">
            <v>219</v>
          </cell>
          <cell r="B220" t="str">
            <v>Turkmenistan</v>
          </cell>
        </row>
        <row r="221">
          <cell r="A221">
            <v>220</v>
          </cell>
          <cell r="B221" t="str">
            <v>East Timor</v>
          </cell>
        </row>
        <row r="222">
          <cell r="A222">
            <v>221</v>
          </cell>
          <cell r="B222" t="str">
            <v>Tonga</v>
          </cell>
        </row>
        <row r="223">
          <cell r="A223">
            <v>222</v>
          </cell>
          <cell r="B223" t="str">
            <v>Trinidad and Tobago</v>
          </cell>
        </row>
        <row r="224">
          <cell r="A224">
            <v>223</v>
          </cell>
          <cell r="B224" t="str">
            <v>Tunisia</v>
          </cell>
        </row>
        <row r="225">
          <cell r="A225">
            <v>224</v>
          </cell>
          <cell r="B225" t="str">
            <v>Turkey</v>
          </cell>
        </row>
        <row r="226">
          <cell r="A226">
            <v>225</v>
          </cell>
          <cell r="B226" t="str">
            <v>Tuvalu</v>
          </cell>
        </row>
        <row r="227">
          <cell r="A227">
            <v>226</v>
          </cell>
          <cell r="B227" t="str">
            <v>Tanzania</v>
          </cell>
        </row>
        <row r="228">
          <cell r="A228">
            <v>227</v>
          </cell>
          <cell r="B228" t="str">
            <v>Uganda</v>
          </cell>
        </row>
        <row r="229">
          <cell r="A229">
            <v>228</v>
          </cell>
          <cell r="B229" t="str">
            <v>Ukraine</v>
          </cell>
        </row>
        <row r="230">
          <cell r="A230">
            <v>229</v>
          </cell>
          <cell r="B230" t="str">
            <v>United States Minor Outlying Islands</v>
          </cell>
        </row>
        <row r="231">
          <cell r="A231">
            <v>230</v>
          </cell>
          <cell r="B231" t="str">
            <v>Uruguay</v>
          </cell>
        </row>
        <row r="232">
          <cell r="A232">
            <v>231</v>
          </cell>
          <cell r="B232" t="str">
            <v>United States</v>
          </cell>
        </row>
        <row r="233">
          <cell r="A233">
            <v>232</v>
          </cell>
          <cell r="B233" t="str">
            <v>Uzbekistan</v>
          </cell>
        </row>
        <row r="234">
          <cell r="A234">
            <v>233</v>
          </cell>
          <cell r="B234" t="str">
            <v>Vatican</v>
          </cell>
        </row>
        <row r="235">
          <cell r="A235">
            <v>234</v>
          </cell>
          <cell r="B235" t="str">
            <v>St. Vincent and the Grenadines</v>
          </cell>
        </row>
        <row r="236">
          <cell r="A236">
            <v>235</v>
          </cell>
          <cell r="B236" t="str">
            <v>Venezuela</v>
          </cell>
        </row>
        <row r="237">
          <cell r="A237">
            <v>236</v>
          </cell>
          <cell r="B237" t="str">
            <v>British Virgin Islands</v>
          </cell>
        </row>
        <row r="238">
          <cell r="A238">
            <v>237</v>
          </cell>
          <cell r="B238" t="str">
            <v>Virgin Islands (U.S.)</v>
          </cell>
        </row>
        <row r="239">
          <cell r="A239">
            <v>238</v>
          </cell>
          <cell r="B239" t="str">
            <v>Vietnam</v>
          </cell>
        </row>
        <row r="240">
          <cell r="A240">
            <v>239</v>
          </cell>
          <cell r="B240" t="str">
            <v>Vanuatu</v>
          </cell>
        </row>
        <row r="241">
          <cell r="A241">
            <v>240</v>
          </cell>
          <cell r="B241" t="str">
            <v>Wallis and Futura Isl.</v>
          </cell>
        </row>
        <row r="242">
          <cell r="A242">
            <v>241</v>
          </cell>
          <cell r="B242" t="str">
            <v>Samoa</v>
          </cell>
        </row>
        <row r="243">
          <cell r="A243">
            <v>242</v>
          </cell>
          <cell r="B243" t="str">
            <v>Yemen</v>
          </cell>
        </row>
        <row r="244">
          <cell r="A244">
            <v>243</v>
          </cell>
          <cell r="B244" t="str">
            <v>South Africa</v>
          </cell>
        </row>
        <row r="245">
          <cell r="A245">
            <v>244</v>
          </cell>
          <cell r="B245" t="str">
            <v>Zambia</v>
          </cell>
        </row>
        <row r="246">
          <cell r="A246">
            <v>245</v>
          </cell>
          <cell r="B246" t="str">
            <v>Zimbabwe</v>
          </cell>
        </row>
      </sheetData>
      <sheetData sheetId="1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47"/>
  <sheetViews>
    <sheetView topLeftCell="A178" workbookViewId="0">
      <selection activeCell="E253" sqref="E253"/>
    </sheetView>
  </sheetViews>
  <sheetFormatPr defaultRowHeight="13.8" x14ac:dyDescent="0.25"/>
  <cols>
    <col min="1" max="1" width="8.88671875" style="3"/>
    <col min="2" max="2" width="8.88671875" style="4"/>
    <col min="3" max="3" width="10.77734375" style="4" customWidth="1"/>
    <col min="4" max="5" width="10.6640625" style="3" bestFit="1" customWidth="1"/>
    <col min="6" max="12" width="9" style="3" bestFit="1" customWidth="1"/>
    <col min="13" max="13" width="11.44140625" style="3" bestFit="1" customWidth="1"/>
    <col min="14" max="14" width="10.33203125" style="3" bestFit="1" customWidth="1"/>
  </cols>
  <sheetData>
    <row r="1" spans="1:14" ht="15.6" x14ac:dyDescent="0.25">
      <c r="A1" s="2" t="s">
        <v>44</v>
      </c>
      <c r="B1" s="2" t="s">
        <v>45</v>
      </c>
      <c r="C1" s="2" t="s">
        <v>46</v>
      </c>
      <c r="D1" s="2" t="s">
        <v>47</v>
      </c>
      <c r="E1" s="15" t="s">
        <v>48</v>
      </c>
      <c r="F1" s="15" t="s">
        <v>49</v>
      </c>
      <c r="G1" s="2" t="s">
        <v>50</v>
      </c>
      <c r="H1" s="15" t="s">
        <v>51</v>
      </c>
      <c r="I1" s="15" t="s">
        <v>52</v>
      </c>
      <c r="J1" s="2" t="s">
        <v>53</v>
      </c>
      <c r="K1" s="15" t="s">
        <v>54</v>
      </c>
      <c r="L1" s="15" t="s">
        <v>49</v>
      </c>
      <c r="M1" s="2" t="s">
        <v>307</v>
      </c>
      <c r="N1" s="15" t="s">
        <v>308</v>
      </c>
    </row>
    <row r="2" spans="1:14" x14ac:dyDescent="0.25">
      <c r="A2" s="3">
        <v>1</v>
      </c>
      <c r="B2" s="4" t="s">
        <v>55</v>
      </c>
      <c r="C2" s="4" t="s">
        <v>56</v>
      </c>
      <c r="D2" s="10">
        <v>129.79057794326101</v>
      </c>
      <c r="E2" s="10">
        <v>242.77846250039201</v>
      </c>
      <c r="F2" s="10">
        <f>(E2-D2)/D2</f>
        <v>0.87053996020053592</v>
      </c>
      <c r="G2" s="10">
        <v>0.47781388191613999</v>
      </c>
      <c r="H2" s="10">
        <v>0.45998995601283099</v>
      </c>
      <c r="I2" s="10">
        <f>H2-G2</f>
        <v>-1.7823925903309001E-2</v>
      </c>
      <c r="J2" s="10">
        <v>0.77597637753555804</v>
      </c>
      <c r="K2" s="10">
        <v>0.85540520007452703</v>
      </c>
      <c r="L2" s="10">
        <f>K2-J2</f>
        <v>7.9428822538968991E-2</v>
      </c>
      <c r="M2" s="10">
        <v>44.292223604616098</v>
      </c>
      <c r="N2" s="10">
        <v>124.73928230182899</v>
      </c>
    </row>
    <row r="3" spans="1:14" x14ac:dyDescent="0.25">
      <c r="A3" s="3">
        <v>2</v>
      </c>
      <c r="B3" s="4" t="s">
        <v>57</v>
      </c>
      <c r="C3" s="4" t="s">
        <v>58</v>
      </c>
      <c r="D3" s="10">
        <v>5636.13316298879</v>
      </c>
      <c r="E3" s="10">
        <v>9117.6365125691409</v>
      </c>
      <c r="F3" s="10">
        <f t="shared" ref="F3:F66" si="0">(E3-D3)/D3</f>
        <v>0.6177113366381396</v>
      </c>
      <c r="G3" s="10">
        <v>6.9053073556240505E-2</v>
      </c>
      <c r="H3" s="10">
        <v>0.105629182631386</v>
      </c>
      <c r="I3" s="10">
        <f t="shared" ref="I3:I66" si="1">H3-G3</f>
        <v>3.6576109075145496E-2</v>
      </c>
      <c r="J3" s="10">
        <v>6.4061120292029497E-2</v>
      </c>
      <c r="K3" s="10">
        <v>7.8640823717246497E-2</v>
      </c>
      <c r="L3" s="10">
        <f t="shared" ref="L3:L66" si="2">K3-J3</f>
        <v>1.4579703425217E-2</v>
      </c>
      <c r="M3" s="10">
        <v>-562.88883701121597</v>
      </c>
      <c r="N3" s="10">
        <v>-408.81648743086402</v>
      </c>
    </row>
    <row r="4" spans="1:14" x14ac:dyDescent="0.25">
      <c r="A4" s="3">
        <v>3</v>
      </c>
      <c r="B4" s="4" t="s">
        <v>59</v>
      </c>
      <c r="C4" s="4" t="s">
        <v>60</v>
      </c>
      <c r="D4" s="10">
        <v>9938.8173489129204</v>
      </c>
      <c r="E4" s="10">
        <v>12791.2591422924</v>
      </c>
      <c r="F4" s="10">
        <f t="shared" si="0"/>
        <v>0.28700012217162552</v>
      </c>
      <c r="G4" s="10">
        <v>0.125629752748628</v>
      </c>
      <c r="H4" s="10">
        <v>0.119824905410876</v>
      </c>
      <c r="I4" s="10">
        <f t="shared" si="1"/>
        <v>-5.8048473377520088E-3</v>
      </c>
      <c r="J4" s="10">
        <v>0.141612077864186</v>
      </c>
      <c r="K4" s="10">
        <v>7.6218907488458207E-2</v>
      </c>
      <c r="L4" s="10">
        <f t="shared" si="2"/>
        <v>-6.5393170375727797E-2</v>
      </c>
      <c r="M4" s="10">
        <v>1068.66734891292</v>
      </c>
      <c r="N4" s="10">
        <v>557.54314229237605</v>
      </c>
    </row>
    <row r="5" spans="1:14" x14ac:dyDescent="0.25">
      <c r="A5" s="3">
        <v>4</v>
      </c>
      <c r="B5" s="4" t="s">
        <v>61</v>
      </c>
      <c r="C5" s="4" t="s">
        <v>56</v>
      </c>
      <c r="D5" s="10">
        <v>72.982625642178604</v>
      </c>
      <c r="E5" s="10">
        <v>210.992256961024</v>
      </c>
      <c r="F5" s="10">
        <f t="shared" si="0"/>
        <v>1.8909929603722826</v>
      </c>
      <c r="G5" s="10">
        <v>0.25588355178569</v>
      </c>
      <c r="H5" s="10">
        <v>0.24027360822510899</v>
      </c>
      <c r="I5" s="10">
        <f t="shared" si="1"/>
        <v>-1.5609943560581013E-2</v>
      </c>
      <c r="J5" s="10">
        <v>6.2871550494908002E-2</v>
      </c>
      <c r="K5" s="10">
        <v>3.9048836656834701E-2</v>
      </c>
      <c r="L5" s="10">
        <f t="shared" si="2"/>
        <v>-2.3822713838073301E-2</v>
      </c>
      <c r="M5" s="10">
        <v>-1.7230690671608799</v>
      </c>
      <c r="N5" s="10">
        <v>-0.37712927354604597</v>
      </c>
    </row>
    <row r="6" spans="1:14" x14ac:dyDescent="0.25">
      <c r="A6" s="3">
        <v>5</v>
      </c>
      <c r="B6" s="4" t="s">
        <v>62</v>
      </c>
      <c r="C6" s="4" t="s">
        <v>63</v>
      </c>
      <c r="D6" s="10">
        <v>974.22129236062904</v>
      </c>
      <c r="E6" s="10">
        <v>1034.0010432051499</v>
      </c>
      <c r="F6" s="10">
        <f t="shared" si="0"/>
        <v>6.136157289240618E-2</v>
      </c>
      <c r="G6" s="10">
        <v>0.17171909104917699</v>
      </c>
      <c r="H6" s="10">
        <v>0.216494954948969</v>
      </c>
      <c r="I6" s="10">
        <f t="shared" si="1"/>
        <v>4.4775863899792018E-2</v>
      </c>
      <c r="J6" s="10">
        <v>0.142328731035018</v>
      </c>
      <c r="K6" s="10">
        <v>0.14244219877000699</v>
      </c>
      <c r="L6" s="10">
        <f t="shared" si="2"/>
        <v>1.1346773498899232E-4</v>
      </c>
      <c r="M6" s="10">
        <v>-117.541707639371</v>
      </c>
      <c r="N6" s="10">
        <v>-236.92695679484899</v>
      </c>
    </row>
    <row r="7" spans="1:14" x14ac:dyDescent="0.25">
      <c r="A7" s="3">
        <v>6</v>
      </c>
      <c r="B7" s="4" t="s">
        <v>64</v>
      </c>
      <c r="C7" s="4" t="s">
        <v>63</v>
      </c>
      <c r="D7" s="10">
        <v>160.975616533015</v>
      </c>
      <c r="E7" s="10">
        <v>66.801342236553793</v>
      </c>
      <c r="F7" s="10">
        <f t="shared" si="0"/>
        <v>-0.58502198236430858</v>
      </c>
      <c r="G7" s="10">
        <v>0.22167246463704901</v>
      </c>
      <c r="H7" s="10">
        <v>0.247321400084935</v>
      </c>
      <c r="I7" s="10">
        <f t="shared" si="1"/>
        <v>2.564893544788599E-2</v>
      </c>
      <c r="J7" s="10">
        <v>0.413382436155667</v>
      </c>
      <c r="K7" s="10">
        <v>0.40401455866490099</v>
      </c>
      <c r="L7" s="10">
        <f t="shared" si="2"/>
        <v>-9.3678774907660078E-3</v>
      </c>
      <c r="M7" s="10">
        <v>52.785070975186599</v>
      </c>
      <c r="N7" s="10">
        <v>-22.9889875630947</v>
      </c>
    </row>
    <row r="8" spans="1:14" x14ac:dyDescent="0.25">
      <c r="A8" s="3">
        <v>7</v>
      </c>
      <c r="B8" s="4" t="s">
        <v>65</v>
      </c>
      <c r="C8" s="4" t="s">
        <v>56</v>
      </c>
      <c r="D8" s="10">
        <v>0</v>
      </c>
      <c r="E8" s="10">
        <v>0</v>
      </c>
      <c r="F8" s="10">
        <v>0</v>
      </c>
      <c r="G8" s="10">
        <v>0</v>
      </c>
      <c r="H8" s="10">
        <v>0</v>
      </c>
      <c r="I8" s="10">
        <v>0</v>
      </c>
      <c r="J8" s="10">
        <v>0</v>
      </c>
      <c r="K8" s="10">
        <v>0</v>
      </c>
      <c r="L8" s="10">
        <v>0</v>
      </c>
      <c r="M8" s="10">
        <v>0</v>
      </c>
      <c r="N8" s="10">
        <v>0</v>
      </c>
    </row>
    <row r="9" spans="1:14" x14ac:dyDescent="0.25">
      <c r="A9" s="3">
        <v>8</v>
      </c>
      <c r="B9" s="4" t="s">
        <v>66</v>
      </c>
      <c r="C9" s="4" t="s">
        <v>56</v>
      </c>
      <c r="D9" s="10">
        <v>0</v>
      </c>
      <c r="E9" s="10">
        <v>0</v>
      </c>
      <c r="F9" s="10">
        <v>0</v>
      </c>
      <c r="G9" s="10">
        <v>0</v>
      </c>
      <c r="H9" s="10">
        <v>0</v>
      </c>
      <c r="I9" s="10">
        <v>0</v>
      </c>
      <c r="J9" s="10">
        <v>0</v>
      </c>
      <c r="K9" s="10">
        <v>0</v>
      </c>
      <c r="L9" s="10">
        <v>0</v>
      </c>
      <c r="M9" s="10">
        <v>0</v>
      </c>
      <c r="N9" s="10">
        <v>0</v>
      </c>
    </row>
    <row r="10" spans="1:14" x14ac:dyDescent="0.25">
      <c r="A10" s="3">
        <v>9</v>
      </c>
      <c r="B10" s="4" t="s">
        <v>67</v>
      </c>
      <c r="C10" s="4" t="s">
        <v>56</v>
      </c>
      <c r="D10" s="10">
        <v>114.122867043439</v>
      </c>
      <c r="E10" s="10">
        <v>120.898350690174</v>
      </c>
      <c r="F10" s="10">
        <f t="shared" si="0"/>
        <v>5.93700791284539E-2</v>
      </c>
      <c r="G10" s="10">
        <v>0.28603814820953399</v>
      </c>
      <c r="H10" s="10">
        <v>0.286027055178175</v>
      </c>
      <c r="I10" s="10">
        <f t="shared" si="1"/>
        <v>-1.1093031358988537E-5</v>
      </c>
      <c r="J10" s="10">
        <v>0</v>
      </c>
      <c r="K10" s="10">
        <v>0.62165158845792201</v>
      </c>
      <c r="L10" s="10">
        <f t="shared" si="2"/>
        <v>0.62165158845792201</v>
      </c>
      <c r="M10" s="10">
        <v>0</v>
      </c>
      <c r="N10" s="10">
        <v>21.8416163761969</v>
      </c>
    </row>
    <row r="11" spans="1:14" x14ac:dyDescent="0.25">
      <c r="A11" s="3">
        <v>10</v>
      </c>
      <c r="B11" s="4" t="s">
        <v>68</v>
      </c>
      <c r="C11" s="4" t="s">
        <v>69</v>
      </c>
      <c r="D11" s="10">
        <v>12927.4796860443</v>
      </c>
      <c r="E11" s="10">
        <v>18640.159777403798</v>
      </c>
      <c r="F11" s="10">
        <f t="shared" si="0"/>
        <v>0.44190207450308744</v>
      </c>
      <c r="G11" s="10">
        <v>0.23138009109524099</v>
      </c>
      <c r="H11" s="10">
        <v>0.22473500938310001</v>
      </c>
      <c r="I11" s="10">
        <f t="shared" si="1"/>
        <v>-6.6450817121409822E-3</v>
      </c>
      <c r="J11" s="10">
        <v>0.71213080335037104</v>
      </c>
      <c r="K11" s="10">
        <v>0.75513065409056401</v>
      </c>
      <c r="L11" s="10">
        <f t="shared" si="2"/>
        <v>4.2999850740192969E-2</v>
      </c>
      <c r="M11" s="10">
        <v>7382.4836860443102</v>
      </c>
      <c r="N11" s="10">
        <v>11970.6257774038</v>
      </c>
    </row>
    <row r="12" spans="1:14" x14ac:dyDescent="0.25">
      <c r="A12" s="3">
        <v>11</v>
      </c>
      <c r="B12" s="4" t="s">
        <v>70</v>
      </c>
      <c r="C12" s="4" t="s">
        <v>71</v>
      </c>
      <c r="D12" s="10">
        <v>17238.863211811</v>
      </c>
      <c r="E12" s="10">
        <v>18983.0329341131</v>
      </c>
      <c r="F12" s="10">
        <f t="shared" si="0"/>
        <v>0.10117660897193634</v>
      </c>
      <c r="G12" s="10">
        <v>0.27983073991193402</v>
      </c>
      <c r="H12" s="10">
        <v>0.26491868909659499</v>
      </c>
      <c r="I12" s="10">
        <f t="shared" si="1"/>
        <v>-1.4912050815339029E-2</v>
      </c>
      <c r="J12" s="10">
        <v>0.13514065920766699</v>
      </c>
      <c r="K12" s="10">
        <v>0.10558919747388899</v>
      </c>
      <c r="L12" s="10">
        <f t="shared" si="2"/>
        <v>-2.9551461733777998E-2</v>
      </c>
      <c r="M12" s="10">
        <v>261.78221181104499</v>
      </c>
      <c r="N12" s="10">
        <v>261.85993411307601</v>
      </c>
    </row>
    <row r="13" spans="1:14" x14ac:dyDescent="0.25">
      <c r="A13" s="3">
        <v>12</v>
      </c>
      <c r="B13" s="4" t="s">
        <v>72</v>
      </c>
      <c r="C13" s="4" t="s">
        <v>69</v>
      </c>
      <c r="D13" s="10">
        <v>1243.3714827460999</v>
      </c>
      <c r="E13" s="10">
        <v>930.19178501057797</v>
      </c>
      <c r="F13" s="10">
        <f t="shared" si="0"/>
        <v>-0.25187942789538315</v>
      </c>
      <c r="G13" s="10">
        <v>0.435031926498892</v>
      </c>
      <c r="H13" s="10">
        <v>0.26182200185870402</v>
      </c>
      <c r="I13" s="10">
        <f t="shared" si="1"/>
        <v>-0.17320992464018797</v>
      </c>
      <c r="J13" s="10">
        <v>0.15242666277929801</v>
      </c>
      <c r="K13" s="10">
        <v>0.28767953648148997</v>
      </c>
      <c r="L13" s="10">
        <f t="shared" si="2"/>
        <v>0.13525287370219197</v>
      </c>
      <c r="M13" s="10">
        <v>-62.553517253895301</v>
      </c>
      <c r="N13" s="10">
        <v>-82.271214989422305</v>
      </c>
    </row>
    <row r="14" spans="1:14" x14ac:dyDescent="0.25">
      <c r="A14" s="3">
        <v>13</v>
      </c>
      <c r="B14" s="4" t="s">
        <v>73</v>
      </c>
      <c r="C14" s="4" t="s">
        <v>74</v>
      </c>
      <c r="D14" s="10">
        <v>24.793528287852101</v>
      </c>
      <c r="E14" s="10">
        <v>26.164376785390498</v>
      </c>
      <c r="F14" s="10">
        <f t="shared" si="0"/>
        <v>5.5290577509698818E-2</v>
      </c>
      <c r="G14" s="10">
        <v>0.19823407896536599</v>
      </c>
      <c r="H14" s="10">
        <v>0.21749729257108999</v>
      </c>
      <c r="I14" s="10">
        <f t="shared" si="1"/>
        <v>1.9263213605724E-2</v>
      </c>
      <c r="J14" s="10">
        <v>0.20462066714364699</v>
      </c>
      <c r="K14" s="10">
        <v>0.234511059503164</v>
      </c>
      <c r="L14" s="10">
        <f t="shared" si="2"/>
        <v>2.9890392359517015E-2</v>
      </c>
      <c r="M14" s="10">
        <v>3.3403825483185301</v>
      </c>
      <c r="N14" s="10">
        <v>5.0765692876230499</v>
      </c>
    </row>
    <row r="15" spans="1:14" x14ac:dyDescent="0.25">
      <c r="A15" s="3">
        <v>14</v>
      </c>
      <c r="B15" s="4" t="s">
        <v>75</v>
      </c>
      <c r="C15" s="4" t="s">
        <v>75</v>
      </c>
      <c r="D15" s="10">
        <v>16.894515676312199</v>
      </c>
      <c r="E15" s="10">
        <v>0.589464814547078</v>
      </c>
      <c r="F15" s="10">
        <f t="shared" si="0"/>
        <v>-0.9651091025134525</v>
      </c>
      <c r="G15" s="10">
        <v>5.6129542956737499E-2</v>
      </c>
      <c r="H15" s="10">
        <v>0.25610456653072</v>
      </c>
      <c r="I15" s="10">
        <f t="shared" si="1"/>
        <v>0.1999750235739825</v>
      </c>
      <c r="J15" s="10">
        <v>0.999999999999998</v>
      </c>
      <c r="K15" s="10">
        <v>1</v>
      </c>
      <c r="L15" s="10">
        <f t="shared" si="2"/>
        <v>1.9984014443252818E-15</v>
      </c>
      <c r="M15" s="10">
        <v>16.894515676312199</v>
      </c>
      <c r="N15" s="10">
        <v>0.589464814547078</v>
      </c>
    </row>
    <row r="16" spans="1:14" x14ac:dyDescent="0.25">
      <c r="A16" s="3">
        <v>15</v>
      </c>
      <c r="B16" s="4" t="s">
        <v>76</v>
      </c>
      <c r="C16" s="4" t="s">
        <v>56</v>
      </c>
      <c r="D16" s="10">
        <v>6.1980380881767099</v>
      </c>
      <c r="E16" s="10">
        <v>9.8143305684159898</v>
      </c>
      <c r="F16" s="10">
        <f t="shared" si="0"/>
        <v>0.58345760848705797</v>
      </c>
      <c r="G16" s="10">
        <v>0.28526068592099502</v>
      </c>
      <c r="H16" s="10">
        <v>0.32538364092554301</v>
      </c>
      <c r="I16" s="10">
        <f t="shared" si="1"/>
        <v>4.0122955004547989E-2</v>
      </c>
      <c r="J16" s="10">
        <v>0.12719185777532499</v>
      </c>
      <c r="K16" s="10">
        <v>5.0367296160654697E-2</v>
      </c>
      <c r="L16" s="10">
        <f t="shared" si="2"/>
        <v>-7.68245616146703E-2</v>
      </c>
      <c r="M16" s="10">
        <v>0.35906466841272899</v>
      </c>
      <c r="N16" s="10">
        <v>-0.41518067997410502</v>
      </c>
    </row>
    <row r="17" spans="1:14" x14ac:dyDescent="0.25">
      <c r="A17" s="3">
        <v>16</v>
      </c>
      <c r="B17" s="4" t="s">
        <v>77</v>
      </c>
      <c r="C17" s="4" t="s">
        <v>56</v>
      </c>
      <c r="D17" s="10">
        <v>55.374248867272797</v>
      </c>
      <c r="E17" s="10">
        <v>33.652514656512103</v>
      </c>
      <c r="F17" s="10">
        <f t="shared" si="0"/>
        <v>-0.39227140151057904</v>
      </c>
      <c r="G17" s="10">
        <v>0.21721965237628599</v>
      </c>
      <c r="H17" s="10">
        <v>0.29414486947671398</v>
      </c>
      <c r="I17" s="10">
        <f t="shared" si="1"/>
        <v>7.6925217100427989E-2</v>
      </c>
      <c r="J17" s="10">
        <v>0.57043864834841895</v>
      </c>
      <c r="K17" s="10">
        <v>0.37713410352036397</v>
      </c>
      <c r="L17" s="10">
        <f t="shared" si="2"/>
        <v>-0.19330454482805498</v>
      </c>
      <c r="M17" s="10">
        <v>11.947061412139201</v>
      </c>
      <c r="N17" s="10">
        <v>-19.6987859841486</v>
      </c>
    </row>
    <row r="18" spans="1:14" x14ac:dyDescent="0.25">
      <c r="A18" s="3">
        <v>17</v>
      </c>
      <c r="B18" s="4" t="s">
        <v>78</v>
      </c>
      <c r="C18" s="4" t="s">
        <v>74</v>
      </c>
      <c r="D18" s="10">
        <v>18856.859133924001</v>
      </c>
      <c r="E18" s="10">
        <v>18896.5847053008</v>
      </c>
      <c r="F18" s="10">
        <f t="shared" si="0"/>
        <v>2.1066907852820343E-3</v>
      </c>
      <c r="G18" s="10">
        <v>0.30142295950956099</v>
      </c>
      <c r="H18" s="10">
        <v>0.338622268700359</v>
      </c>
      <c r="I18" s="10">
        <f t="shared" si="1"/>
        <v>3.7199309190798002E-2</v>
      </c>
      <c r="J18" s="10">
        <v>0.49631842419281003</v>
      </c>
      <c r="K18" s="10">
        <v>0.43971780802802102</v>
      </c>
      <c r="L18" s="10">
        <f t="shared" si="2"/>
        <v>-5.6600616164789008E-2</v>
      </c>
      <c r="M18" s="10">
        <v>7809.5241339240001</v>
      </c>
      <c r="N18" s="10">
        <v>6177.8037053008002</v>
      </c>
    </row>
    <row r="19" spans="1:14" x14ac:dyDescent="0.25">
      <c r="A19" s="3">
        <v>18</v>
      </c>
      <c r="B19" s="4" t="s">
        <v>79</v>
      </c>
      <c r="C19" s="4" t="s">
        <v>63</v>
      </c>
      <c r="D19" s="10">
        <v>6181.41615013914</v>
      </c>
      <c r="E19" s="10">
        <v>6351.1788752468201</v>
      </c>
      <c r="F19" s="10">
        <f t="shared" si="0"/>
        <v>2.74634033665342E-2</v>
      </c>
      <c r="G19" s="10">
        <v>0.286004107974412</v>
      </c>
      <c r="H19" s="10">
        <v>0.31849429007108698</v>
      </c>
      <c r="I19" s="10">
        <f t="shared" si="1"/>
        <v>3.249018209667498E-2</v>
      </c>
      <c r="J19" s="10">
        <v>0.545170195210674</v>
      </c>
      <c r="K19" s="10">
        <v>0.53882267141498197</v>
      </c>
      <c r="L19" s="10">
        <f t="shared" si="2"/>
        <v>-6.3475237956920338E-3</v>
      </c>
      <c r="M19" s="10">
        <v>2086.47215013915</v>
      </c>
      <c r="N19" s="10">
        <v>1899.38687524682</v>
      </c>
    </row>
    <row r="20" spans="1:14" x14ac:dyDescent="0.25">
      <c r="A20" s="3">
        <v>19</v>
      </c>
      <c r="B20" s="4" t="s">
        <v>80</v>
      </c>
      <c r="C20" s="4" t="s">
        <v>69</v>
      </c>
      <c r="D20" s="10">
        <v>4087.48527922424</v>
      </c>
      <c r="E20" s="10">
        <v>4896.1130389989003</v>
      </c>
      <c r="F20" s="10">
        <f t="shared" si="0"/>
        <v>0.1978301338196205</v>
      </c>
      <c r="G20" s="10">
        <v>0.218452009927568</v>
      </c>
      <c r="H20" s="10">
        <v>0.22284576300665801</v>
      </c>
      <c r="I20" s="10">
        <f t="shared" si="1"/>
        <v>4.3937530790900126E-3</v>
      </c>
      <c r="J20" s="10">
        <v>0.11478974654005999</v>
      </c>
      <c r="K20" s="10">
        <v>0.13248675292952</v>
      </c>
      <c r="L20" s="10">
        <f t="shared" si="2"/>
        <v>1.7697006389460007E-2</v>
      </c>
      <c r="M20" s="10">
        <v>48.029279224237101</v>
      </c>
      <c r="N20" s="10">
        <v>27.065038998895002</v>
      </c>
    </row>
    <row r="21" spans="1:14" x14ac:dyDescent="0.25">
      <c r="A21" s="3">
        <v>20</v>
      </c>
      <c r="B21" s="4" t="s">
        <v>81</v>
      </c>
      <c r="C21" s="4" t="s">
        <v>60</v>
      </c>
      <c r="D21" s="10">
        <v>3806.0678402339499</v>
      </c>
      <c r="E21" s="10">
        <v>4724.35291728422</v>
      </c>
      <c r="F21" s="10">
        <f t="shared" si="0"/>
        <v>0.24126870975421846</v>
      </c>
      <c r="G21" s="10">
        <v>3.7485948835313497E-2</v>
      </c>
      <c r="H21" s="10">
        <v>5.0309906433193503E-2</v>
      </c>
      <c r="I21" s="10">
        <f t="shared" si="1"/>
        <v>1.2823957597880006E-2</v>
      </c>
      <c r="J21" s="10">
        <v>2.2653517353303398E-2</v>
      </c>
      <c r="K21" s="10">
        <v>2.0395750560462399E-2</v>
      </c>
      <c r="L21" s="10">
        <f t="shared" si="2"/>
        <v>-2.257766792840999E-3</v>
      </c>
      <c r="M21" s="10">
        <v>-129.435159766048</v>
      </c>
      <c r="N21" s="10">
        <v>-192.11108271578499</v>
      </c>
    </row>
    <row r="22" spans="1:14" x14ac:dyDescent="0.25">
      <c r="A22" s="3">
        <v>21</v>
      </c>
      <c r="B22" s="4" t="s">
        <v>82</v>
      </c>
      <c r="C22" s="4" t="s">
        <v>63</v>
      </c>
      <c r="D22" s="10">
        <v>7920.3243369997399</v>
      </c>
      <c r="E22" s="10">
        <v>8626.7966837329404</v>
      </c>
      <c r="F22" s="10">
        <f t="shared" si="0"/>
        <v>8.9197401100472598E-2</v>
      </c>
      <c r="G22" s="10">
        <v>0.30759290281194201</v>
      </c>
      <c r="H22" s="10">
        <v>0.32065069720184702</v>
      </c>
      <c r="I22" s="10">
        <f t="shared" si="1"/>
        <v>1.3057794389905009E-2</v>
      </c>
      <c r="J22" s="10">
        <v>0.62951668482461998</v>
      </c>
      <c r="K22" s="10">
        <v>0.64112531950957097</v>
      </c>
      <c r="L22" s="10">
        <f t="shared" si="2"/>
        <v>1.1608634684950991E-2</v>
      </c>
      <c r="M22" s="10">
        <v>3439.3453369997401</v>
      </c>
      <c r="N22" s="10">
        <v>3742.47768373294</v>
      </c>
    </row>
    <row r="23" spans="1:14" x14ac:dyDescent="0.25">
      <c r="A23" s="3">
        <v>22</v>
      </c>
      <c r="B23" s="4" t="s">
        <v>83</v>
      </c>
      <c r="C23" s="4" t="s">
        <v>60</v>
      </c>
      <c r="D23" s="10">
        <v>3489.76328408059</v>
      </c>
      <c r="E23" s="10">
        <v>4189.4184718422503</v>
      </c>
      <c r="F23" s="10">
        <f t="shared" si="0"/>
        <v>0.20048786430681667</v>
      </c>
      <c r="G23" s="10">
        <v>0.12723516908167701</v>
      </c>
      <c r="H23" s="10">
        <v>0.13793846858037301</v>
      </c>
      <c r="I23" s="10">
        <f t="shared" si="1"/>
        <v>1.0703299498696001E-2</v>
      </c>
      <c r="J23" s="10">
        <v>4.3100116904623599E-2</v>
      </c>
      <c r="K23" s="10">
        <v>6.4877894388426796E-2</v>
      </c>
      <c r="L23" s="10">
        <f t="shared" si="2"/>
        <v>2.1777777483803197E-2</v>
      </c>
      <c r="M23" s="10">
        <v>-293.152715919412</v>
      </c>
      <c r="N23" s="10">
        <v>-513.83352815774697</v>
      </c>
    </row>
    <row r="24" spans="1:14" x14ac:dyDescent="0.25">
      <c r="A24" s="3">
        <v>23</v>
      </c>
      <c r="B24" s="4" t="s">
        <v>84</v>
      </c>
      <c r="C24" s="4" t="s">
        <v>60</v>
      </c>
      <c r="D24" s="10">
        <v>5083.8907448549799</v>
      </c>
      <c r="E24" s="10">
        <v>5100.3494601081502</v>
      </c>
      <c r="F24" s="10">
        <f t="shared" si="0"/>
        <v>3.2374250508484977E-3</v>
      </c>
      <c r="G24" s="10">
        <v>5.33659021248118E-2</v>
      </c>
      <c r="H24" s="10">
        <v>0.15841569806817499</v>
      </c>
      <c r="I24" s="10">
        <f t="shared" si="1"/>
        <v>0.10504979594336319</v>
      </c>
      <c r="J24" s="10">
        <v>2.9675095152219201E-2</v>
      </c>
      <c r="K24" s="10">
        <v>4.2841206019486697E-2</v>
      </c>
      <c r="L24" s="10">
        <f t="shared" si="2"/>
        <v>1.3166110867267496E-2</v>
      </c>
      <c r="M24" s="10">
        <v>-767.70025514501503</v>
      </c>
      <c r="N24" s="10">
        <v>-2013.8865398918499</v>
      </c>
    </row>
    <row r="25" spans="1:14" x14ac:dyDescent="0.25">
      <c r="A25" s="3">
        <v>24</v>
      </c>
      <c r="B25" s="4" t="s">
        <v>85</v>
      </c>
      <c r="C25" s="4" t="s">
        <v>58</v>
      </c>
      <c r="D25" s="10">
        <v>47874.118119589402</v>
      </c>
      <c r="E25" s="10">
        <v>60329.612845413598</v>
      </c>
      <c r="F25" s="10">
        <f t="shared" si="0"/>
        <v>0.26017178415089354</v>
      </c>
      <c r="G25" s="10">
        <v>6.16138632157857E-2</v>
      </c>
      <c r="H25" s="10">
        <v>8.9733836887729193E-2</v>
      </c>
      <c r="I25" s="10">
        <f t="shared" si="1"/>
        <v>2.8119973671943493E-2</v>
      </c>
      <c r="J25" s="10">
        <v>4.1667191871428901E-2</v>
      </c>
      <c r="K25" s="10">
        <v>5.0538515102741398E-2</v>
      </c>
      <c r="L25" s="10">
        <f t="shared" si="2"/>
        <v>8.8713232313124973E-3</v>
      </c>
      <c r="M25" s="10">
        <v>-6836.9408804106197</v>
      </c>
      <c r="N25" s="10">
        <v>-6883.4011545864296</v>
      </c>
    </row>
    <row r="26" spans="1:14" x14ac:dyDescent="0.25">
      <c r="A26" s="3">
        <v>25</v>
      </c>
      <c r="B26" s="4" t="s">
        <v>86</v>
      </c>
      <c r="C26" s="4" t="s">
        <v>63</v>
      </c>
      <c r="D26" s="10">
        <v>2581.8858358572402</v>
      </c>
      <c r="E26" s="10">
        <v>2565.6195725666198</v>
      </c>
      <c r="F26" s="10">
        <f t="shared" si="0"/>
        <v>-6.300148157100692E-3</v>
      </c>
      <c r="G26" s="10">
        <v>0.30035303799664298</v>
      </c>
      <c r="H26" s="10">
        <v>0.31367782405079397</v>
      </c>
      <c r="I26" s="10">
        <f t="shared" si="1"/>
        <v>1.3324786054150994E-2</v>
      </c>
      <c r="J26" s="10">
        <v>0.19911967567293601</v>
      </c>
      <c r="K26" s="10">
        <v>0.25643126015204798</v>
      </c>
      <c r="L26" s="10">
        <f t="shared" si="2"/>
        <v>5.7311584479111971E-2</v>
      </c>
      <c r="M26" s="10">
        <v>-555.012164142762</v>
      </c>
      <c r="N26" s="10">
        <v>-681.08442743338003</v>
      </c>
    </row>
    <row r="27" spans="1:14" x14ac:dyDescent="0.25">
      <c r="A27" s="3">
        <v>26</v>
      </c>
      <c r="B27" s="4" t="s">
        <v>87</v>
      </c>
      <c r="C27" s="4" t="s">
        <v>69</v>
      </c>
      <c r="D27" s="10">
        <v>935.30426836392598</v>
      </c>
      <c r="E27" s="10">
        <v>1297.5194866977599</v>
      </c>
      <c r="F27" s="10">
        <f t="shared" si="0"/>
        <v>0.38726992978171287</v>
      </c>
      <c r="G27" s="10">
        <v>0.19340577705610701</v>
      </c>
      <c r="H27" s="10">
        <v>0.20790190711922199</v>
      </c>
      <c r="I27" s="10">
        <f t="shared" si="1"/>
        <v>1.4496130063114981E-2</v>
      </c>
      <c r="J27" s="10">
        <v>0.49213267295007301</v>
      </c>
      <c r="K27" s="10">
        <v>0.54250640642291204</v>
      </c>
      <c r="L27" s="10">
        <f t="shared" si="2"/>
        <v>5.0373733472839022E-2</v>
      </c>
      <c r="M27" s="10">
        <v>250.37026836392599</v>
      </c>
      <c r="N27" s="10">
        <v>334.45948669775998</v>
      </c>
    </row>
    <row r="28" spans="1:14" x14ac:dyDescent="0.25">
      <c r="A28" s="3">
        <v>27</v>
      </c>
      <c r="B28" s="4" t="s">
        <v>88</v>
      </c>
      <c r="C28" s="4" t="s">
        <v>56</v>
      </c>
      <c r="D28" s="10">
        <v>215.00926905954199</v>
      </c>
      <c r="E28" s="10">
        <v>216.18971471939699</v>
      </c>
      <c r="F28" s="10">
        <f t="shared" si="0"/>
        <v>5.490208236223054E-3</v>
      </c>
      <c r="G28" s="10">
        <v>0.272726612931391</v>
      </c>
      <c r="H28" s="10">
        <v>0.305761263400601</v>
      </c>
      <c r="I28" s="10">
        <f t="shared" si="1"/>
        <v>3.3034650469210003E-2</v>
      </c>
      <c r="J28" s="10">
        <v>0.38531376231671799</v>
      </c>
      <c r="K28" s="10">
        <v>0.34996791250218701</v>
      </c>
      <c r="L28" s="10">
        <f t="shared" si="2"/>
        <v>-3.5345849814530983E-2</v>
      </c>
      <c r="M28" s="10">
        <v>40.288269057974901</v>
      </c>
      <c r="N28" s="10">
        <v>-6.4962852816571202</v>
      </c>
    </row>
    <row r="29" spans="1:14" x14ac:dyDescent="0.25">
      <c r="A29" s="3">
        <v>28</v>
      </c>
      <c r="B29" s="4" t="s">
        <v>89</v>
      </c>
      <c r="C29" s="4" t="s">
        <v>63</v>
      </c>
      <c r="D29" s="10">
        <v>957.74093879180396</v>
      </c>
      <c r="E29" s="10">
        <v>903.00762523218805</v>
      </c>
      <c r="F29" s="10">
        <f t="shared" si="0"/>
        <v>-5.7148349144041308E-2</v>
      </c>
      <c r="G29" s="10">
        <v>0.25246747737078001</v>
      </c>
      <c r="H29" s="10">
        <v>0.22908497683610601</v>
      </c>
      <c r="I29" s="10">
        <f t="shared" si="1"/>
        <v>-2.3382500534674E-2</v>
      </c>
      <c r="J29" s="10">
        <v>0.232170343522623</v>
      </c>
      <c r="K29" s="10">
        <v>0.22785373237216999</v>
      </c>
      <c r="L29" s="10">
        <f t="shared" si="2"/>
        <v>-4.3166111504530091E-3</v>
      </c>
      <c r="M29" s="10">
        <v>-106.628061208196</v>
      </c>
      <c r="N29" s="10">
        <v>-224.020374767812</v>
      </c>
    </row>
    <row r="30" spans="1:14" x14ac:dyDescent="0.25">
      <c r="A30" s="3">
        <v>29</v>
      </c>
      <c r="B30" s="4" t="s">
        <v>90</v>
      </c>
      <c r="C30" s="4" t="s">
        <v>56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K30" s="10">
        <v>0</v>
      </c>
      <c r="L30" s="10">
        <v>0</v>
      </c>
      <c r="M30" s="10">
        <v>0</v>
      </c>
      <c r="N30" s="10">
        <v>0</v>
      </c>
    </row>
    <row r="31" spans="1:14" x14ac:dyDescent="0.25">
      <c r="A31" s="3">
        <v>30</v>
      </c>
      <c r="B31" s="4" t="s">
        <v>91</v>
      </c>
      <c r="C31" s="4" t="s">
        <v>63</v>
      </c>
      <c r="D31" s="10">
        <v>4095.27853363349</v>
      </c>
      <c r="E31" s="10">
        <v>3925.6827497464701</v>
      </c>
      <c r="F31" s="10">
        <f t="shared" si="0"/>
        <v>-4.141251504486753E-2</v>
      </c>
      <c r="G31" s="10">
        <v>0.38510329007934901</v>
      </c>
      <c r="H31" s="10">
        <v>0.40499367357006499</v>
      </c>
      <c r="I31" s="10">
        <f t="shared" si="1"/>
        <v>1.9890383490715979E-2</v>
      </c>
      <c r="J31" s="10">
        <v>0.22126249118899999</v>
      </c>
      <c r="K31" s="10">
        <v>0.24680632555446699</v>
      </c>
      <c r="L31" s="10">
        <f t="shared" si="2"/>
        <v>2.5543834365467005E-2</v>
      </c>
      <c r="M31" s="10">
        <v>-746.93946636651197</v>
      </c>
      <c r="N31" s="10">
        <v>-851.30525025353302</v>
      </c>
    </row>
    <row r="32" spans="1:14" x14ac:dyDescent="0.25">
      <c r="A32" s="3">
        <v>31</v>
      </c>
      <c r="B32" s="4" t="s">
        <v>92</v>
      </c>
      <c r="C32" s="4" t="s">
        <v>56</v>
      </c>
      <c r="D32" s="10">
        <v>90.713356490377706</v>
      </c>
      <c r="E32" s="10">
        <v>108.733287624818</v>
      </c>
      <c r="F32" s="10">
        <f t="shared" si="0"/>
        <v>0.19864694496616644</v>
      </c>
      <c r="G32" s="10">
        <v>0.217940978916703</v>
      </c>
      <c r="H32" s="10">
        <v>0.206472768913182</v>
      </c>
      <c r="I32" s="10">
        <f t="shared" si="1"/>
        <v>-1.1468210003520996E-2</v>
      </c>
      <c r="J32" s="10">
        <v>0.21979883143005599</v>
      </c>
      <c r="K32" s="10">
        <v>0.239661072793907</v>
      </c>
      <c r="L32" s="10">
        <f t="shared" si="2"/>
        <v>1.9862241363851008E-2</v>
      </c>
      <c r="M32" s="10">
        <v>-27.736643509622301</v>
      </c>
      <c r="N32" s="10">
        <v>-58.678712375181703</v>
      </c>
    </row>
    <row r="33" spans="1:14" x14ac:dyDescent="0.25">
      <c r="A33" s="3">
        <v>32</v>
      </c>
      <c r="B33" s="4" t="s">
        <v>93</v>
      </c>
      <c r="C33" s="4" t="s">
        <v>56</v>
      </c>
      <c r="D33" s="10">
        <v>124.395647540764</v>
      </c>
      <c r="E33" s="10">
        <v>145.129427598494</v>
      </c>
      <c r="F33" s="10">
        <f t="shared" si="0"/>
        <v>0.16667608929754249</v>
      </c>
      <c r="G33" s="10">
        <v>0.419591490086135</v>
      </c>
      <c r="H33" s="10">
        <v>0.44268215631421598</v>
      </c>
      <c r="I33" s="10">
        <f t="shared" si="1"/>
        <v>2.309066622808098E-2</v>
      </c>
      <c r="J33" s="10">
        <v>0.26657584871526302</v>
      </c>
      <c r="K33" s="10">
        <v>0.20369238629904701</v>
      </c>
      <c r="L33" s="10">
        <f t="shared" si="2"/>
        <v>-6.2883462416216007E-2</v>
      </c>
      <c r="M33" s="10">
        <v>15.6882694607016</v>
      </c>
      <c r="N33" s="10">
        <v>9.8485401659073109</v>
      </c>
    </row>
    <row r="34" spans="1:14" x14ac:dyDescent="0.25">
      <c r="A34" s="3">
        <v>33</v>
      </c>
      <c r="B34" s="4" t="s">
        <v>94</v>
      </c>
      <c r="C34" s="4" t="s">
        <v>71</v>
      </c>
      <c r="D34" s="10">
        <v>4097.0128450453103</v>
      </c>
      <c r="E34" s="10">
        <v>4919.83778507446</v>
      </c>
      <c r="F34" s="10">
        <f t="shared" si="0"/>
        <v>0.20083533324144356</v>
      </c>
      <c r="G34" s="10">
        <v>0.15879929839086801</v>
      </c>
      <c r="H34" s="10">
        <v>0.152480027520985</v>
      </c>
      <c r="I34" s="10">
        <f t="shared" si="1"/>
        <v>-6.3192708698830147E-3</v>
      </c>
      <c r="J34" s="10">
        <v>5.0016146650569603E-2</v>
      </c>
      <c r="K34" s="10">
        <v>8.1168676302903794E-2</v>
      </c>
      <c r="L34" s="10">
        <f t="shared" si="2"/>
        <v>3.1152529652334192E-2</v>
      </c>
      <c r="M34" s="10">
        <v>-576.73015495468997</v>
      </c>
      <c r="N34" s="10">
        <v>-642.614214925547</v>
      </c>
    </row>
    <row r="35" spans="1:14" x14ac:dyDescent="0.25">
      <c r="A35" s="3">
        <v>34</v>
      </c>
      <c r="B35" s="4" t="s">
        <v>95</v>
      </c>
      <c r="C35" s="4" t="s">
        <v>71</v>
      </c>
      <c r="D35" s="10">
        <v>85851.300346181393</v>
      </c>
      <c r="E35" s="10">
        <v>89882.338243113802</v>
      </c>
      <c r="F35" s="10">
        <f t="shared" si="0"/>
        <v>4.6953719753549499E-2</v>
      </c>
      <c r="G35" s="10">
        <v>0.23331231089543</v>
      </c>
      <c r="H35" s="10">
        <v>0.26687260511754102</v>
      </c>
      <c r="I35" s="10">
        <f t="shared" si="1"/>
        <v>3.3560294222111015E-2</v>
      </c>
      <c r="J35" s="10">
        <v>7.4014178510763903E-2</v>
      </c>
      <c r="K35" s="10">
        <v>6.2449237195740699E-2</v>
      </c>
      <c r="L35" s="10">
        <f t="shared" si="2"/>
        <v>-1.1564941315023204E-2</v>
      </c>
      <c r="M35" s="10">
        <v>-1854.57065381865</v>
      </c>
      <c r="N35" s="10">
        <v>-4761.9407568862498</v>
      </c>
    </row>
    <row r="36" spans="1:14" x14ac:dyDescent="0.25">
      <c r="A36" s="3">
        <v>35</v>
      </c>
      <c r="B36" s="4" t="s">
        <v>96</v>
      </c>
      <c r="C36" s="4" t="s">
        <v>56</v>
      </c>
      <c r="D36" s="10">
        <v>158.95025896906299</v>
      </c>
      <c r="E36" s="10">
        <v>115.088837494792</v>
      </c>
      <c r="F36" s="10">
        <f t="shared" si="0"/>
        <v>-0.27594432219709614</v>
      </c>
      <c r="G36" s="10">
        <v>0.27289807996935</v>
      </c>
      <c r="H36" s="10">
        <v>0.28631626655923498</v>
      </c>
      <c r="I36" s="10">
        <f t="shared" si="1"/>
        <v>1.3418186589884973E-2</v>
      </c>
      <c r="J36" s="10">
        <v>0.46340401235057599</v>
      </c>
      <c r="K36" s="10">
        <v>0.28466313471270599</v>
      </c>
      <c r="L36" s="10">
        <f t="shared" si="2"/>
        <v>-0.17874087763787</v>
      </c>
      <c r="M36" s="10">
        <v>26.414258969062502</v>
      </c>
      <c r="N36" s="10">
        <v>-24.185162505207501</v>
      </c>
    </row>
    <row r="37" spans="1:14" x14ac:dyDescent="0.25">
      <c r="A37" s="3">
        <v>36</v>
      </c>
      <c r="B37" s="4" t="s">
        <v>97</v>
      </c>
      <c r="C37" s="4" t="s">
        <v>58</v>
      </c>
      <c r="D37" s="10">
        <v>355.721714291919</v>
      </c>
      <c r="E37" s="10">
        <v>398.81485530598098</v>
      </c>
      <c r="F37" s="10">
        <f t="shared" si="0"/>
        <v>0.12114284645187021</v>
      </c>
      <c r="G37" s="10">
        <v>0.25094965899909599</v>
      </c>
      <c r="H37" s="10">
        <v>0.272115876546696</v>
      </c>
      <c r="I37" s="10">
        <f t="shared" si="1"/>
        <v>2.1166217547600008E-2</v>
      </c>
      <c r="J37" s="10">
        <v>0.53411075462388502</v>
      </c>
      <c r="K37" s="10">
        <v>0.58673357823848304</v>
      </c>
      <c r="L37" s="10">
        <f t="shared" si="2"/>
        <v>5.2622823614598024E-2</v>
      </c>
      <c r="M37" s="10">
        <v>173.359714291919</v>
      </c>
      <c r="N37" s="10">
        <v>196.81685530598099</v>
      </c>
    </row>
    <row r="38" spans="1:14" x14ac:dyDescent="0.25">
      <c r="A38" s="3">
        <v>37</v>
      </c>
      <c r="B38" s="4" t="s">
        <v>98</v>
      </c>
      <c r="C38" s="4" t="s">
        <v>58</v>
      </c>
      <c r="D38" s="10">
        <v>400.37209787012</v>
      </c>
      <c r="E38" s="10">
        <v>427.68331461733402</v>
      </c>
      <c r="F38" s="10">
        <f t="shared" si="0"/>
        <v>6.8214585612990764E-2</v>
      </c>
      <c r="G38" s="10">
        <v>0.160706019953756</v>
      </c>
      <c r="H38" s="10">
        <v>0.13673410221822399</v>
      </c>
      <c r="I38" s="10">
        <f t="shared" si="1"/>
        <v>-2.3971917735532006E-2</v>
      </c>
      <c r="J38" s="10">
        <v>0.34235744063963502</v>
      </c>
      <c r="K38" s="10">
        <v>0.28003683169335603</v>
      </c>
      <c r="L38" s="10">
        <f t="shared" si="2"/>
        <v>-6.2320608946278999E-2</v>
      </c>
      <c r="M38" s="10">
        <v>73.299097870119596</v>
      </c>
      <c r="N38" s="10">
        <v>53.267314617334399</v>
      </c>
    </row>
    <row r="39" spans="1:14" x14ac:dyDescent="0.25">
      <c r="A39" s="3">
        <v>38</v>
      </c>
      <c r="B39" s="4" t="s">
        <v>99</v>
      </c>
      <c r="C39" s="4" t="s">
        <v>60</v>
      </c>
      <c r="D39" s="10">
        <v>729.18974765273299</v>
      </c>
      <c r="E39" s="10">
        <v>941.12011106457896</v>
      </c>
      <c r="F39" s="10">
        <f t="shared" si="0"/>
        <v>0.29063815569822715</v>
      </c>
      <c r="G39" s="10">
        <v>0.19908173307351601</v>
      </c>
      <c r="H39" s="10">
        <v>0.223654259624499</v>
      </c>
      <c r="I39" s="10">
        <f t="shared" si="1"/>
        <v>2.4572526550982993E-2</v>
      </c>
      <c r="J39" s="10">
        <v>0.32319414593672302</v>
      </c>
      <c r="K39" s="10">
        <v>0.24372849501992799</v>
      </c>
      <c r="L39" s="10">
        <f t="shared" si="2"/>
        <v>-7.9465650916795028E-2</v>
      </c>
      <c r="M39" s="10">
        <v>67.262747652733097</v>
      </c>
      <c r="N39" s="10">
        <v>49.535111064579297</v>
      </c>
    </row>
    <row r="40" spans="1:14" x14ac:dyDescent="0.25">
      <c r="A40" s="3">
        <v>39</v>
      </c>
      <c r="B40" s="4" t="s">
        <v>100</v>
      </c>
      <c r="C40" s="4" t="s">
        <v>71</v>
      </c>
      <c r="D40" s="10">
        <v>37.029151663184201</v>
      </c>
      <c r="E40" s="10">
        <v>0.57941835044540502</v>
      </c>
      <c r="F40" s="10">
        <f t="shared" si="0"/>
        <v>-0.98435237307849299</v>
      </c>
      <c r="G40" s="10">
        <v>0.17892910258080499</v>
      </c>
      <c r="H40" s="10">
        <v>0.21537282555670501</v>
      </c>
      <c r="I40" s="10">
        <f t="shared" si="1"/>
        <v>3.6443722975900011E-2</v>
      </c>
      <c r="J40" s="10">
        <v>8.9956342113028095E-2</v>
      </c>
      <c r="K40" s="10">
        <v>1.62180500885836E-2</v>
      </c>
      <c r="L40" s="10">
        <f t="shared" si="2"/>
        <v>-7.3738292024444499E-2</v>
      </c>
      <c r="M40" s="10">
        <v>-6.20644599412348</v>
      </c>
      <c r="N40" s="10">
        <v>-0.14360199426950099</v>
      </c>
    </row>
    <row r="41" spans="1:14" x14ac:dyDescent="0.25">
      <c r="A41" s="3">
        <v>40</v>
      </c>
      <c r="B41" s="4" t="s">
        <v>101</v>
      </c>
      <c r="C41" s="4" t="s">
        <v>60</v>
      </c>
      <c r="D41" s="10">
        <v>1568.79656568323</v>
      </c>
      <c r="E41" s="10">
        <v>1681.40948619597</v>
      </c>
      <c r="F41" s="10">
        <f t="shared" si="0"/>
        <v>7.1782997857147687E-2</v>
      </c>
      <c r="G41" s="10">
        <v>7.7217163774211006E-2</v>
      </c>
      <c r="H41" s="10">
        <v>7.8373197465930897E-2</v>
      </c>
      <c r="I41" s="10">
        <f t="shared" si="1"/>
        <v>1.1560336917198905E-3</v>
      </c>
      <c r="J41" s="10">
        <v>1.7737400540421399E-2</v>
      </c>
      <c r="K41" s="10">
        <v>1.42716789229539E-2</v>
      </c>
      <c r="L41" s="10">
        <f t="shared" si="2"/>
        <v>-3.4657216174674987E-3</v>
      </c>
      <c r="M41" s="10">
        <v>-107.66443431676799</v>
      </c>
      <c r="N41" s="10">
        <v>-152.47451380403101</v>
      </c>
    </row>
    <row r="42" spans="1:14" x14ac:dyDescent="0.25">
      <c r="A42" s="3">
        <v>41</v>
      </c>
      <c r="B42" s="4" t="s">
        <v>102</v>
      </c>
      <c r="C42" s="4" t="s">
        <v>56</v>
      </c>
      <c r="D42" s="10">
        <v>26269.9383128275</v>
      </c>
      <c r="E42" s="10">
        <v>25973.677702839599</v>
      </c>
      <c r="F42" s="10">
        <f t="shared" si="0"/>
        <v>-1.1277552556841691E-2</v>
      </c>
      <c r="G42" s="10">
        <v>0.34396409267310801</v>
      </c>
      <c r="H42" s="10">
        <v>0.380586506107635</v>
      </c>
      <c r="I42" s="10">
        <f t="shared" si="1"/>
        <v>3.662241343452699E-2</v>
      </c>
      <c r="J42" s="10">
        <v>0.43603331224000802</v>
      </c>
      <c r="K42" s="10">
        <v>0.386015538296477</v>
      </c>
      <c r="L42" s="10">
        <f t="shared" si="2"/>
        <v>-5.0017773943531019E-2</v>
      </c>
      <c r="M42" s="10">
        <v>8836.0253128275108</v>
      </c>
      <c r="N42" s="10">
        <v>6747.4887028395497</v>
      </c>
    </row>
    <row r="43" spans="1:14" x14ac:dyDescent="0.25">
      <c r="A43" s="3">
        <v>42</v>
      </c>
      <c r="B43" s="4" t="s">
        <v>103</v>
      </c>
      <c r="C43" s="4" t="s">
        <v>58</v>
      </c>
      <c r="D43" s="10">
        <v>68.561675013620501</v>
      </c>
      <c r="E43" s="10">
        <v>74.933969589644903</v>
      </c>
      <c r="F43" s="10">
        <f t="shared" si="0"/>
        <v>9.2942515986642368E-2</v>
      </c>
      <c r="G43" s="10">
        <v>0.32173602015705699</v>
      </c>
      <c r="H43" s="10">
        <v>0.34187794661707599</v>
      </c>
      <c r="I43" s="10">
        <f t="shared" si="1"/>
        <v>2.0141926460019E-2</v>
      </c>
      <c r="J43" s="10">
        <v>4.5564649166826496E-3</v>
      </c>
      <c r="K43" s="10">
        <v>1.26084640245988E-3</v>
      </c>
      <c r="L43" s="10">
        <f t="shared" si="2"/>
        <v>-3.2956185142227696E-3</v>
      </c>
      <c r="M43" s="10">
        <v>-6.41632498637947</v>
      </c>
      <c r="N43" s="10">
        <v>-5.1860304103551602</v>
      </c>
    </row>
    <row r="44" spans="1:14" x14ac:dyDescent="0.25">
      <c r="A44" s="3">
        <v>43</v>
      </c>
      <c r="B44" s="4" t="s">
        <v>104</v>
      </c>
      <c r="C44" s="4" t="s">
        <v>63</v>
      </c>
      <c r="D44" s="10">
        <v>7544.1648201770404</v>
      </c>
      <c r="E44" s="10">
        <v>8517.1550841590106</v>
      </c>
      <c r="F44" s="10">
        <f t="shared" si="0"/>
        <v>0.12897256186393033</v>
      </c>
      <c r="G44" s="10">
        <v>0.300983427257976</v>
      </c>
      <c r="H44" s="10">
        <v>0.32589146654611301</v>
      </c>
      <c r="I44" s="10">
        <f t="shared" si="1"/>
        <v>2.4908039288137007E-2</v>
      </c>
      <c r="J44" s="10">
        <v>0.64847957669884504</v>
      </c>
      <c r="K44" s="10">
        <v>0.64899715327712904</v>
      </c>
      <c r="L44" s="10">
        <f t="shared" si="2"/>
        <v>5.1757657828399584E-4</v>
      </c>
      <c r="M44" s="10">
        <v>3312.3978201770401</v>
      </c>
      <c r="N44" s="10">
        <v>3761.4260841590099</v>
      </c>
    </row>
    <row r="45" spans="1:14" x14ac:dyDescent="0.25">
      <c r="A45" s="3">
        <v>44</v>
      </c>
      <c r="B45" s="4" t="s">
        <v>105</v>
      </c>
      <c r="C45" s="4" t="s">
        <v>71</v>
      </c>
      <c r="D45" s="10">
        <v>7067.6127793901296</v>
      </c>
      <c r="E45" s="10">
        <v>8800.4610043118191</v>
      </c>
      <c r="F45" s="10">
        <f t="shared" si="0"/>
        <v>0.24518154559554386</v>
      </c>
      <c r="G45" s="10">
        <v>0.25028711867234199</v>
      </c>
      <c r="H45" s="10">
        <v>0.249042293362321</v>
      </c>
      <c r="I45" s="10">
        <f t="shared" si="1"/>
        <v>-1.2448253100209861E-3</v>
      </c>
      <c r="J45" s="10">
        <v>0.24118007550333401</v>
      </c>
      <c r="K45" s="10">
        <v>0.20730787518030899</v>
      </c>
      <c r="L45" s="10">
        <f t="shared" si="2"/>
        <v>-3.3872200323025015E-2</v>
      </c>
      <c r="M45" s="10">
        <v>-109.47922060987401</v>
      </c>
      <c r="N45" s="10">
        <v>-14.4929956881788</v>
      </c>
    </row>
    <row r="46" spans="1:14" x14ac:dyDescent="0.25">
      <c r="A46" s="3">
        <v>45</v>
      </c>
      <c r="B46" s="4" t="s">
        <v>106</v>
      </c>
      <c r="C46" s="4" t="s">
        <v>58</v>
      </c>
      <c r="D46" s="10">
        <v>635858.91413190204</v>
      </c>
      <c r="E46" s="10">
        <v>720349.49781439803</v>
      </c>
      <c r="F46" s="10">
        <f t="shared" si="0"/>
        <v>0.13287630605579484</v>
      </c>
      <c r="G46" s="10">
        <v>0.169599003738229</v>
      </c>
      <c r="H46" s="10">
        <v>0.20437660671297</v>
      </c>
      <c r="I46" s="10">
        <f t="shared" si="1"/>
        <v>3.4777602974741001E-2</v>
      </c>
      <c r="J46" s="10">
        <v>4.4894060216969102E-2</v>
      </c>
      <c r="K46" s="10">
        <v>7.4967427205069104E-2</v>
      </c>
      <c r="L46" s="10">
        <f t="shared" si="2"/>
        <v>3.0073366988100002E-2</v>
      </c>
      <c r="M46" s="10">
        <v>-108927.409868098</v>
      </c>
      <c r="N46" s="10">
        <v>-45661.714185602199</v>
      </c>
    </row>
    <row r="47" spans="1:14" x14ac:dyDescent="0.25">
      <c r="A47" s="3">
        <v>46</v>
      </c>
      <c r="B47" s="4" t="s">
        <v>107</v>
      </c>
      <c r="C47" s="4" t="s">
        <v>60</v>
      </c>
      <c r="D47" s="10">
        <v>4387.3798604543899</v>
      </c>
      <c r="E47" s="10">
        <v>6520.0195395932496</v>
      </c>
      <c r="F47" s="10">
        <f t="shared" si="0"/>
        <v>0.48608503183446433</v>
      </c>
      <c r="G47" s="10">
        <v>8.6907364260370698E-2</v>
      </c>
      <c r="H47" s="10">
        <v>0.12140329266307801</v>
      </c>
      <c r="I47" s="10">
        <f t="shared" si="1"/>
        <v>3.4495928402707307E-2</v>
      </c>
      <c r="J47" s="10">
        <v>0.108208224792242</v>
      </c>
      <c r="K47" s="10">
        <v>9.75046638515676E-2</v>
      </c>
      <c r="L47" s="10">
        <f t="shared" si="2"/>
        <v>-1.07035609406744E-2</v>
      </c>
      <c r="M47" s="10">
        <v>-2766.8461395456102</v>
      </c>
      <c r="N47" s="10">
        <v>-1266.4614604067499</v>
      </c>
    </row>
    <row r="48" spans="1:14" x14ac:dyDescent="0.25">
      <c r="A48" s="3">
        <v>47</v>
      </c>
      <c r="B48" s="4" t="s">
        <v>108</v>
      </c>
      <c r="C48" s="4" t="s">
        <v>60</v>
      </c>
      <c r="D48" s="10">
        <v>7370.5653139389897</v>
      </c>
      <c r="E48" s="10">
        <v>10009.2843724381</v>
      </c>
      <c r="F48" s="10">
        <f t="shared" si="0"/>
        <v>0.35800768951994022</v>
      </c>
      <c r="G48" s="10">
        <v>0.100405597231503</v>
      </c>
      <c r="H48" s="10">
        <v>0.125716140550789</v>
      </c>
      <c r="I48" s="10">
        <f t="shared" si="1"/>
        <v>2.5310543319286005E-2</v>
      </c>
      <c r="J48" s="10">
        <v>3.6391731104590798E-2</v>
      </c>
      <c r="K48" s="10">
        <v>4.5122177492315299E-2</v>
      </c>
      <c r="L48" s="10">
        <f t="shared" si="2"/>
        <v>8.7304463877245012E-3</v>
      </c>
      <c r="M48" s="10">
        <v>-794.588686061006</v>
      </c>
      <c r="N48" s="10">
        <v>-961.35762756186205</v>
      </c>
    </row>
    <row r="49" spans="1:14" x14ac:dyDescent="0.25">
      <c r="A49" s="3">
        <v>48</v>
      </c>
      <c r="B49" s="4" t="s">
        <v>109</v>
      </c>
      <c r="C49" s="4" t="s">
        <v>60</v>
      </c>
      <c r="D49" s="10">
        <v>19117.9696737091</v>
      </c>
      <c r="E49" s="10">
        <v>24134.335235524999</v>
      </c>
      <c r="F49" s="10">
        <f t="shared" si="0"/>
        <v>0.26239007841477907</v>
      </c>
      <c r="G49" s="10">
        <v>4.8223001920274497E-2</v>
      </c>
      <c r="H49" s="10">
        <v>7.8735807333736599E-2</v>
      </c>
      <c r="I49" s="10">
        <f t="shared" si="1"/>
        <v>3.0512805413462102E-2</v>
      </c>
      <c r="J49" s="10">
        <v>1.7470483980213398E-2</v>
      </c>
      <c r="K49" s="10">
        <v>1.9001362253498601E-2</v>
      </c>
      <c r="L49" s="10">
        <f t="shared" si="2"/>
        <v>1.5308782732852029E-3</v>
      </c>
      <c r="M49" s="10">
        <v>-4187.7893262908801</v>
      </c>
      <c r="N49" s="10">
        <v>-4544.2207644749597</v>
      </c>
    </row>
    <row r="50" spans="1:14" x14ac:dyDescent="0.25">
      <c r="A50" s="3">
        <v>49</v>
      </c>
      <c r="B50" s="4" t="s">
        <v>110</v>
      </c>
      <c r="C50" s="4" t="s">
        <v>60</v>
      </c>
      <c r="D50" s="10">
        <v>1558.86315229448</v>
      </c>
      <c r="E50" s="10">
        <v>2282.2699693721802</v>
      </c>
      <c r="F50" s="10">
        <f t="shared" si="0"/>
        <v>0.46406050204786914</v>
      </c>
      <c r="G50" s="10">
        <v>0.14940806589709099</v>
      </c>
      <c r="H50" s="10">
        <v>0.15634668391460901</v>
      </c>
      <c r="I50" s="10">
        <f t="shared" si="1"/>
        <v>6.9386180175180223E-3</v>
      </c>
      <c r="J50" s="10">
        <v>0.201703430990188</v>
      </c>
      <c r="K50" s="10">
        <v>0.18046695931038401</v>
      </c>
      <c r="L50" s="10">
        <f t="shared" si="2"/>
        <v>-2.1236471679803998E-2</v>
      </c>
      <c r="M50" s="10">
        <v>128.48015229448399</v>
      </c>
      <c r="N50" s="10">
        <v>310.79696937218301</v>
      </c>
    </row>
    <row r="51" spans="1:14" x14ac:dyDescent="0.25">
      <c r="A51" s="3">
        <v>50</v>
      </c>
      <c r="B51" s="4" t="s">
        <v>111</v>
      </c>
      <c r="C51" s="4" t="s">
        <v>74</v>
      </c>
      <c r="D51" s="10">
        <v>25.092536970505702</v>
      </c>
      <c r="E51" s="10">
        <v>114.755164443629</v>
      </c>
      <c r="F51" s="10">
        <f t="shared" si="0"/>
        <v>3.5732786835589661</v>
      </c>
      <c r="G51" s="10">
        <v>0.278597248448547</v>
      </c>
      <c r="H51" s="10">
        <v>0.19534063636174201</v>
      </c>
      <c r="I51" s="10">
        <f t="shared" si="1"/>
        <v>-8.3256612086804987E-2</v>
      </c>
      <c r="J51" s="10">
        <v>9.4445496779184401E-2</v>
      </c>
      <c r="K51" s="10">
        <v>4.8793703175592798E-2</v>
      </c>
      <c r="L51" s="10">
        <f t="shared" si="2"/>
        <v>-4.5651793603591603E-2</v>
      </c>
      <c r="M51" s="10">
        <v>-3.8106507061623801E-2</v>
      </c>
      <c r="N51" s="10">
        <v>3.0531605684296301</v>
      </c>
    </row>
    <row r="52" spans="1:14" x14ac:dyDescent="0.25">
      <c r="A52" s="3">
        <v>51</v>
      </c>
      <c r="B52" s="4" t="s">
        <v>112</v>
      </c>
      <c r="C52" s="4" t="s">
        <v>71</v>
      </c>
      <c r="D52" s="10">
        <v>20031.7292369442</v>
      </c>
      <c r="E52" s="10">
        <v>23886.486967864799</v>
      </c>
      <c r="F52" s="10">
        <f t="shared" si="0"/>
        <v>0.19243259956865483</v>
      </c>
      <c r="G52" s="10">
        <v>0.23518149464181201</v>
      </c>
      <c r="H52" s="10">
        <v>0.24441363417449599</v>
      </c>
      <c r="I52" s="10">
        <f t="shared" si="1"/>
        <v>9.2321395326839806E-3</v>
      </c>
      <c r="J52" s="10">
        <v>9.08356179197672E-2</v>
      </c>
      <c r="K52" s="10">
        <v>8.4862743629632795E-2</v>
      </c>
      <c r="L52" s="10">
        <f t="shared" si="2"/>
        <v>-5.9728742901344056E-3</v>
      </c>
      <c r="M52" s="10">
        <v>333.25123694420103</v>
      </c>
      <c r="N52" s="10">
        <v>106.39996786485401</v>
      </c>
    </row>
    <row r="53" spans="1:14" x14ac:dyDescent="0.25">
      <c r="A53" s="3">
        <v>52</v>
      </c>
      <c r="B53" s="4" t="s">
        <v>113</v>
      </c>
      <c r="C53" s="4" t="s">
        <v>60</v>
      </c>
      <c r="D53" s="10">
        <v>150.947593495349</v>
      </c>
      <c r="E53" s="10">
        <v>197.27873152164</v>
      </c>
      <c r="F53" s="10">
        <f t="shared" si="0"/>
        <v>0.3069352545041969</v>
      </c>
      <c r="G53" s="10">
        <v>4.3714890503765903E-2</v>
      </c>
      <c r="H53" s="10">
        <v>4.9540546222432397E-2</v>
      </c>
      <c r="I53" s="10">
        <f t="shared" si="1"/>
        <v>5.8256557186664934E-3</v>
      </c>
      <c r="J53" s="10">
        <v>0.15982739559495801</v>
      </c>
      <c r="K53" s="10">
        <v>0.12341475108675901</v>
      </c>
      <c r="L53" s="10">
        <f t="shared" si="2"/>
        <v>-3.6412644508199005E-2</v>
      </c>
      <c r="M53" s="10">
        <v>-2.7352340908577402</v>
      </c>
      <c r="N53" s="10">
        <v>-19.670268478359599</v>
      </c>
    </row>
    <row r="54" spans="1:14" x14ac:dyDescent="0.25">
      <c r="A54" s="3">
        <v>53</v>
      </c>
      <c r="B54" s="4" t="s">
        <v>114</v>
      </c>
      <c r="C54" s="4" t="s">
        <v>60</v>
      </c>
      <c r="D54" s="10">
        <v>114.235346882743</v>
      </c>
      <c r="E54" s="10">
        <v>120.257707897038</v>
      </c>
      <c r="F54" s="10">
        <f t="shared" si="0"/>
        <v>5.2718892870143426E-2</v>
      </c>
      <c r="G54" s="10">
        <v>0.12045340104127999</v>
      </c>
      <c r="H54" s="10">
        <v>0.149986499097776</v>
      </c>
      <c r="I54" s="10">
        <f t="shared" si="1"/>
        <v>2.953309805649601E-2</v>
      </c>
      <c r="J54" s="10">
        <v>0.28259999964565602</v>
      </c>
      <c r="K54" s="10">
        <v>0.242394975823394</v>
      </c>
      <c r="L54" s="10">
        <f t="shared" si="2"/>
        <v>-4.0205023822262015E-2</v>
      </c>
      <c r="M54" s="10">
        <v>-73.028653117256994</v>
      </c>
      <c r="N54" s="10">
        <v>-88.793292102961601</v>
      </c>
    </row>
    <row r="55" spans="1:14" x14ac:dyDescent="0.25">
      <c r="A55" s="3">
        <v>54</v>
      </c>
      <c r="B55" s="4" t="s">
        <v>115</v>
      </c>
      <c r="C55" s="4" t="s">
        <v>56</v>
      </c>
      <c r="D55" s="10">
        <v>1552.75471625354</v>
      </c>
      <c r="E55" s="10">
        <v>1872.20310032011</v>
      </c>
      <c r="F55" s="10">
        <f t="shared" si="0"/>
        <v>0.20573010065448691</v>
      </c>
      <c r="G55" s="10">
        <v>0.289636856538735</v>
      </c>
      <c r="H55" s="10">
        <v>0.28913138769443603</v>
      </c>
      <c r="I55" s="10">
        <f t="shared" si="1"/>
        <v>-5.0546884429897299E-4</v>
      </c>
      <c r="J55" s="10">
        <v>0.16957734307055999</v>
      </c>
      <c r="K55" s="10">
        <v>0.235000555123449</v>
      </c>
      <c r="L55" s="10">
        <f t="shared" si="2"/>
        <v>6.5423212052889007E-2</v>
      </c>
      <c r="M55" s="10">
        <v>-360.17928374645697</v>
      </c>
      <c r="N55" s="10">
        <v>-399.01589967989401</v>
      </c>
    </row>
    <row r="56" spans="1:14" x14ac:dyDescent="0.25">
      <c r="A56" s="3">
        <v>55</v>
      </c>
      <c r="B56" s="4" t="s">
        <v>116</v>
      </c>
      <c r="C56" s="4" t="s">
        <v>56</v>
      </c>
      <c r="D56" s="10">
        <v>4512.9625407789399</v>
      </c>
      <c r="E56" s="10">
        <v>4554.2927307499704</v>
      </c>
      <c r="F56" s="10">
        <f t="shared" si="0"/>
        <v>9.1581061437077289E-3</v>
      </c>
      <c r="G56" s="10">
        <v>0.357604707402852</v>
      </c>
      <c r="H56" s="10">
        <v>0.35417011028596801</v>
      </c>
      <c r="I56" s="10">
        <f t="shared" si="1"/>
        <v>-3.4345971168839862E-3</v>
      </c>
      <c r="J56" s="10">
        <v>7.6600531953150502E-2</v>
      </c>
      <c r="K56" s="10">
        <v>5.0019192474035599E-2</v>
      </c>
      <c r="L56" s="10">
        <f t="shared" si="2"/>
        <v>-2.6581339479114903E-2</v>
      </c>
      <c r="M56" s="10">
        <v>-467.52445922105699</v>
      </c>
      <c r="N56" s="10">
        <v>-455.54026925002699</v>
      </c>
    </row>
    <row r="57" spans="1:14" x14ac:dyDescent="0.25">
      <c r="A57" s="3">
        <v>56</v>
      </c>
      <c r="B57" s="4" t="s">
        <v>117</v>
      </c>
      <c r="C57" s="4" t="s">
        <v>58</v>
      </c>
      <c r="D57" s="10">
        <v>14.435005438473</v>
      </c>
      <c r="E57" s="10">
        <v>12.6305934834095</v>
      </c>
      <c r="F57" s="10">
        <f t="shared" si="0"/>
        <v>-0.12500251300593754</v>
      </c>
      <c r="G57" s="10">
        <v>0.214570096706129</v>
      </c>
      <c r="H57" s="10">
        <v>0.24683875639195099</v>
      </c>
      <c r="I57" s="10">
        <f t="shared" si="1"/>
        <v>3.2268659685821988E-2</v>
      </c>
      <c r="J57" s="10">
        <v>7.3973118519946701E-2</v>
      </c>
      <c r="K57" s="10">
        <v>2.1986579959460802E-2</v>
      </c>
      <c r="L57" s="10">
        <f t="shared" si="2"/>
        <v>-5.19865385604859E-2</v>
      </c>
      <c r="M57" s="10">
        <v>0.40856236710702898</v>
      </c>
      <c r="N57" s="10">
        <v>-0.40887415507693697</v>
      </c>
    </row>
    <row r="58" spans="1:14" x14ac:dyDescent="0.25">
      <c r="A58" s="3">
        <v>57</v>
      </c>
      <c r="B58" s="4" t="s">
        <v>118</v>
      </c>
      <c r="C58" s="4" t="s">
        <v>56</v>
      </c>
      <c r="D58" s="10">
        <v>20.872408553050899</v>
      </c>
      <c r="E58" s="10">
        <v>88.994283653893007</v>
      </c>
      <c r="F58" s="10">
        <f t="shared" si="0"/>
        <v>3.2637285212053211</v>
      </c>
      <c r="G58" s="10">
        <v>0.38365940252109398</v>
      </c>
      <c r="H58" s="10">
        <v>0.36029487159587498</v>
      </c>
      <c r="I58" s="10">
        <f t="shared" si="1"/>
        <v>-2.3364530925219007E-2</v>
      </c>
      <c r="J58" s="10">
        <v>8.1666219193391398E-2</v>
      </c>
      <c r="K58" s="10">
        <v>0.28651683954729301</v>
      </c>
      <c r="L58" s="10">
        <f t="shared" si="2"/>
        <v>0.20485062035390161</v>
      </c>
      <c r="M58" s="10">
        <v>-90.873577607225798</v>
      </c>
      <c r="N58" s="10">
        <v>-66.494051958031903</v>
      </c>
    </row>
    <row r="59" spans="1:14" x14ac:dyDescent="0.25">
      <c r="A59" s="3">
        <v>58</v>
      </c>
      <c r="B59" s="4" t="s">
        <v>119</v>
      </c>
      <c r="C59" s="4" t="s">
        <v>63</v>
      </c>
      <c r="D59" s="10">
        <v>716.41281370998797</v>
      </c>
      <c r="E59" s="10">
        <v>694.356587555999</v>
      </c>
      <c r="F59" s="10">
        <f t="shared" si="0"/>
        <v>-3.0787034698290004E-2</v>
      </c>
      <c r="G59" s="10">
        <v>0.27152354013110502</v>
      </c>
      <c r="H59" s="10">
        <v>0.30943229183015603</v>
      </c>
      <c r="I59" s="10">
        <f t="shared" si="1"/>
        <v>3.7908751699051002E-2</v>
      </c>
      <c r="J59" s="10">
        <v>0.45005068109434299</v>
      </c>
      <c r="K59" s="10">
        <v>0.48218487218209599</v>
      </c>
      <c r="L59" s="10">
        <f t="shared" si="2"/>
        <v>3.2134191087753006E-2</v>
      </c>
      <c r="M59" s="10">
        <v>151.24281370998801</v>
      </c>
      <c r="N59" s="10">
        <v>102.08458755599899</v>
      </c>
    </row>
    <row r="60" spans="1:14" x14ac:dyDescent="0.25">
      <c r="A60" s="3">
        <v>59</v>
      </c>
      <c r="B60" s="4" t="s">
        <v>120</v>
      </c>
      <c r="C60" s="4" t="s">
        <v>63</v>
      </c>
      <c r="D60" s="10">
        <v>5352.7257992283003</v>
      </c>
      <c r="E60" s="10">
        <v>5279.7316423617503</v>
      </c>
      <c r="F60" s="10">
        <f t="shared" si="0"/>
        <v>-1.3636819744638042E-2</v>
      </c>
      <c r="G60" s="10">
        <v>0.31490351929427102</v>
      </c>
      <c r="H60" s="10">
        <v>0.31988632043274701</v>
      </c>
      <c r="I60" s="10">
        <f t="shared" si="1"/>
        <v>4.9828011384759896E-3</v>
      </c>
      <c r="J60" s="10">
        <v>0.44850483570420502</v>
      </c>
      <c r="K60" s="10">
        <v>0.42717859071980702</v>
      </c>
      <c r="L60" s="10">
        <f t="shared" si="2"/>
        <v>-2.1326244984398002E-2</v>
      </c>
      <c r="M60" s="10">
        <v>499.00179922829898</v>
      </c>
      <c r="N60" s="10">
        <v>-58.868357638247303</v>
      </c>
    </row>
    <row r="61" spans="1:14" x14ac:dyDescent="0.25">
      <c r="A61" s="3">
        <v>60</v>
      </c>
      <c r="B61" s="4" t="s">
        <v>121</v>
      </c>
      <c r="C61" s="4" t="s">
        <v>63</v>
      </c>
      <c r="D61" s="10">
        <v>56460.191884911597</v>
      </c>
      <c r="E61" s="10">
        <v>57142.5637245775</v>
      </c>
      <c r="F61" s="10">
        <f t="shared" si="0"/>
        <v>1.2085893031622148E-2</v>
      </c>
      <c r="G61" s="10">
        <v>0.30924906223323201</v>
      </c>
      <c r="H61" s="10">
        <v>0.35150075659590202</v>
      </c>
      <c r="I61" s="10">
        <f t="shared" si="1"/>
        <v>4.2251694362670011E-2</v>
      </c>
      <c r="J61" s="10">
        <v>0.496797403754203</v>
      </c>
      <c r="K61" s="10">
        <v>0.46437457830696099</v>
      </c>
      <c r="L61" s="10">
        <f t="shared" si="2"/>
        <v>-3.242282544724201E-2</v>
      </c>
      <c r="M61" s="10">
        <v>17650.350884911601</v>
      </c>
      <c r="N61" s="10">
        <v>14424.115724577499</v>
      </c>
    </row>
    <row r="62" spans="1:14" x14ac:dyDescent="0.25">
      <c r="A62" s="3">
        <v>61</v>
      </c>
      <c r="B62" s="4" t="s">
        <v>122</v>
      </c>
      <c r="C62" s="4" t="s">
        <v>60</v>
      </c>
      <c r="D62" s="10">
        <v>162.21144318168899</v>
      </c>
      <c r="E62" s="10">
        <v>206.41000355602</v>
      </c>
      <c r="F62" s="10">
        <f t="shared" si="0"/>
        <v>0.27247498393085196</v>
      </c>
      <c r="G62" s="10">
        <v>0.29739657218853799</v>
      </c>
      <c r="H62" s="10">
        <v>0.23014281111554299</v>
      </c>
      <c r="I62" s="10">
        <f t="shared" si="1"/>
        <v>-6.7253761072994994E-2</v>
      </c>
      <c r="J62" s="10">
        <v>0.263511991329065</v>
      </c>
      <c r="K62" s="10">
        <v>0.39999927329409601</v>
      </c>
      <c r="L62" s="10">
        <f t="shared" si="2"/>
        <v>0.13648728196503102</v>
      </c>
      <c r="M62" s="10">
        <v>20.8704431816886</v>
      </c>
      <c r="N62" s="10">
        <v>-159.82699644397999</v>
      </c>
    </row>
    <row r="63" spans="1:14" x14ac:dyDescent="0.25">
      <c r="A63" s="3">
        <v>62</v>
      </c>
      <c r="B63" s="4" t="s">
        <v>123</v>
      </c>
      <c r="C63" s="4" t="s">
        <v>56</v>
      </c>
      <c r="D63" s="10">
        <v>30.7242961548734</v>
      </c>
      <c r="E63" s="10">
        <v>24.748336033033802</v>
      </c>
      <c r="F63" s="10">
        <f t="shared" si="0"/>
        <v>-0.19450275090815086</v>
      </c>
      <c r="G63" s="10">
        <v>0.20081801666773899</v>
      </c>
      <c r="H63" s="10">
        <v>0.25413020891864702</v>
      </c>
      <c r="I63" s="10">
        <f t="shared" si="1"/>
        <v>5.3312192250908025E-2</v>
      </c>
      <c r="J63" s="10">
        <v>0.30807872534599001</v>
      </c>
      <c r="K63" s="10">
        <v>0.22476762045497201</v>
      </c>
      <c r="L63" s="10">
        <f t="shared" si="2"/>
        <v>-8.3311104891018006E-2</v>
      </c>
      <c r="M63" s="10">
        <v>1.7558360126119701</v>
      </c>
      <c r="N63" s="10">
        <v>-2.6617121965014499</v>
      </c>
    </row>
    <row r="64" spans="1:14" x14ac:dyDescent="0.25">
      <c r="A64" s="3">
        <v>63</v>
      </c>
      <c r="B64" s="4" t="s">
        <v>124</v>
      </c>
      <c r="C64" s="4" t="s">
        <v>63</v>
      </c>
      <c r="D64" s="10">
        <v>4778.8846240459297</v>
      </c>
      <c r="E64" s="10">
        <v>4704.6475998938504</v>
      </c>
      <c r="F64" s="10">
        <f t="shared" si="0"/>
        <v>-1.5534383018694503E-2</v>
      </c>
      <c r="G64" s="10">
        <v>0.29163713545098702</v>
      </c>
      <c r="H64" s="10">
        <v>0.327801166312848</v>
      </c>
      <c r="I64" s="10">
        <f t="shared" si="1"/>
        <v>3.6164030861860985E-2</v>
      </c>
      <c r="J64" s="10">
        <v>0.61032282035335605</v>
      </c>
      <c r="K64" s="10">
        <v>0.602118378476592</v>
      </c>
      <c r="L64" s="10">
        <f t="shared" si="2"/>
        <v>-8.204441876764057E-3</v>
      </c>
      <c r="M64" s="10">
        <v>2112.6646240459299</v>
      </c>
      <c r="N64" s="10">
        <v>1852.7635998938499</v>
      </c>
    </row>
    <row r="65" spans="1:14" x14ac:dyDescent="0.25">
      <c r="A65" s="3">
        <v>64</v>
      </c>
      <c r="B65" s="4" t="s">
        <v>125</v>
      </c>
      <c r="C65" s="4" t="s">
        <v>56</v>
      </c>
      <c r="D65" s="10">
        <v>3174.2157074760098</v>
      </c>
      <c r="E65" s="10">
        <v>3879.7155518428999</v>
      </c>
      <c r="F65" s="10">
        <f t="shared" si="0"/>
        <v>0.22225957823385326</v>
      </c>
      <c r="G65" s="10">
        <v>0.203482570653432</v>
      </c>
      <c r="H65" s="10">
        <v>0.20014194273537</v>
      </c>
      <c r="I65" s="10">
        <f t="shared" si="1"/>
        <v>-3.3406279180620002E-3</v>
      </c>
      <c r="J65" s="10">
        <v>0.13484533537451199</v>
      </c>
      <c r="K65" s="10">
        <v>0.13283340668565299</v>
      </c>
      <c r="L65" s="10">
        <f t="shared" si="2"/>
        <v>-2.0119286888589938E-3</v>
      </c>
      <c r="M65" s="10">
        <v>-469.95729252399201</v>
      </c>
      <c r="N65" s="10">
        <v>-986.89744815710401</v>
      </c>
    </row>
    <row r="66" spans="1:14" x14ac:dyDescent="0.25">
      <c r="A66" s="3">
        <v>65</v>
      </c>
      <c r="B66" s="4" t="s">
        <v>126</v>
      </c>
      <c r="C66" s="4" t="s">
        <v>69</v>
      </c>
      <c r="D66" s="10">
        <v>11185.7359804194</v>
      </c>
      <c r="E66" s="10">
        <v>12341.868634267799</v>
      </c>
      <c r="F66" s="10">
        <f t="shared" si="0"/>
        <v>0.10335776348308293</v>
      </c>
      <c r="G66" s="10">
        <v>0.25380412080202303</v>
      </c>
      <c r="H66" s="10">
        <v>0.19186441572521901</v>
      </c>
      <c r="I66" s="10">
        <f t="shared" si="1"/>
        <v>-6.1939705076804019E-2</v>
      </c>
      <c r="J66" s="10">
        <v>0.173997001016755</v>
      </c>
      <c r="K66" s="10">
        <v>0.142306648711406</v>
      </c>
      <c r="L66" s="10">
        <f t="shared" si="2"/>
        <v>-3.1690352305349001E-2</v>
      </c>
      <c r="M66" s="10">
        <v>1432.42998041945</v>
      </c>
      <c r="N66" s="10">
        <v>1127.2986342678</v>
      </c>
    </row>
    <row r="67" spans="1:14" x14ac:dyDescent="0.25">
      <c r="A67" s="3">
        <v>66</v>
      </c>
      <c r="B67" s="4" t="s">
        <v>127</v>
      </c>
      <c r="C67" s="4" t="s">
        <v>71</v>
      </c>
      <c r="D67" s="10">
        <v>5877.6218226311903</v>
      </c>
      <c r="E67" s="10">
        <v>7319.2945671842599</v>
      </c>
      <c r="F67" s="10">
        <f t="shared" ref="F67:F130" si="3">(E67-D67)/D67</f>
        <v>0.24528164418507739</v>
      </c>
      <c r="G67" s="10">
        <v>0.15742288853303901</v>
      </c>
      <c r="H67" s="10">
        <v>0.139721117279822</v>
      </c>
      <c r="I67" s="10">
        <f t="shared" ref="I67:I130" si="4">H67-G67</f>
        <v>-1.7701771253217008E-2</v>
      </c>
      <c r="J67" s="10">
        <v>0.109788780624441</v>
      </c>
      <c r="K67" s="10">
        <v>8.0021288279110703E-2</v>
      </c>
      <c r="L67" s="10">
        <f t="shared" ref="L67:L130" si="5">K67-J67</f>
        <v>-2.9767492345330299E-2</v>
      </c>
      <c r="M67" s="10">
        <v>-325.52217736881602</v>
      </c>
      <c r="N67" s="10">
        <v>-874.460432815741</v>
      </c>
    </row>
    <row r="68" spans="1:14" x14ac:dyDescent="0.25">
      <c r="A68" s="3">
        <v>67</v>
      </c>
      <c r="B68" s="4" t="s">
        <v>128</v>
      </c>
      <c r="C68" s="4" t="s">
        <v>69</v>
      </c>
      <c r="D68" s="10">
        <v>24398.642514109699</v>
      </c>
      <c r="E68" s="10">
        <v>25707.941197541601</v>
      </c>
      <c r="F68" s="10">
        <f t="shared" si="3"/>
        <v>5.366276761810565E-2</v>
      </c>
      <c r="G68" s="10">
        <v>0.243657711260134</v>
      </c>
      <c r="H68" s="10">
        <v>0.30914726727243502</v>
      </c>
      <c r="I68" s="10">
        <f t="shared" si="4"/>
        <v>6.5489556012301026E-2</v>
      </c>
      <c r="J68" s="10">
        <v>9.4710109722494704E-2</v>
      </c>
      <c r="K68" s="10">
        <v>0.114322267140994</v>
      </c>
      <c r="L68" s="10">
        <f t="shared" si="5"/>
        <v>1.9612157418499296E-2</v>
      </c>
      <c r="M68" s="10">
        <v>-1824.65748589027</v>
      </c>
      <c r="N68" s="10">
        <v>-1183.77680245838</v>
      </c>
    </row>
    <row r="69" spans="1:14" x14ac:dyDescent="0.25">
      <c r="A69" s="3">
        <v>68</v>
      </c>
      <c r="B69" s="4" t="s">
        <v>129</v>
      </c>
      <c r="C69" s="4" t="s">
        <v>60</v>
      </c>
      <c r="D69" s="10">
        <v>1307.88023410204</v>
      </c>
      <c r="E69" s="10">
        <v>1475.46194727957</v>
      </c>
      <c r="F69" s="10">
        <f t="shared" si="3"/>
        <v>0.12813230814867974</v>
      </c>
      <c r="G69" s="10">
        <v>9.4203269005770807E-2</v>
      </c>
      <c r="H69" s="10">
        <v>9.9657982617739199E-2</v>
      </c>
      <c r="I69" s="10">
        <f t="shared" si="4"/>
        <v>5.4547136119683926E-3</v>
      </c>
      <c r="J69" s="10">
        <v>3.4977744149714399E-2</v>
      </c>
      <c r="K69" s="10">
        <v>1.4490923581826E-2</v>
      </c>
      <c r="L69" s="10">
        <f t="shared" si="5"/>
        <v>-2.0486820567888399E-2</v>
      </c>
      <c r="M69" s="10">
        <v>-14.1897658979578</v>
      </c>
      <c r="N69" s="10">
        <v>-35.836052720426999</v>
      </c>
    </row>
    <row r="70" spans="1:14" x14ac:dyDescent="0.25">
      <c r="A70" s="3">
        <v>69</v>
      </c>
      <c r="B70" s="4" t="s">
        <v>130</v>
      </c>
      <c r="C70" s="4" t="s">
        <v>69</v>
      </c>
      <c r="D70" s="10">
        <v>143.84012789076499</v>
      </c>
      <c r="E70" s="10">
        <v>206.49474503443599</v>
      </c>
      <c r="F70" s="10">
        <f t="shared" si="3"/>
        <v>0.43558510453530846</v>
      </c>
      <c r="G70" s="10">
        <v>0.23300956765617101</v>
      </c>
      <c r="H70" s="10">
        <v>0.21835326224604601</v>
      </c>
      <c r="I70" s="10">
        <f t="shared" si="4"/>
        <v>-1.4656305410124998E-2</v>
      </c>
      <c r="J70" s="10">
        <v>3.4154310847825701E-4</v>
      </c>
      <c r="K70" s="10">
        <v>1.1020189830420401E-3</v>
      </c>
      <c r="L70" s="10">
        <f t="shared" si="5"/>
        <v>7.6047587456378309E-4</v>
      </c>
      <c r="M70" s="10">
        <v>-14.9858721092354</v>
      </c>
      <c r="N70" s="10">
        <v>-0.67025496556448205</v>
      </c>
    </row>
    <row r="71" spans="1:14" x14ac:dyDescent="0.25">
      <c r="A71" s="3">
        <v>70</v>
      </c>
      <c r="B71" s="4" t="s">
        <v>131</v>
      </c>
      <c r="C71" s="4" t="s">
        <v>63</v>
      </c>
      <c r="D71" s="10">
        <v>24601.815543209399</v>
      </c>
      <c r="E71" s="10">
        <v>23768.344462807701</v>
      </c>
      <c r="F71" s="10">
        <f t="shared" si="3"/>
        <v>-3.3878437911943157E-2</v>
      </c>
      <c r="G71" s="10">
        <v>0.29301246270880399</v>
      </c>
      <c r="H71" s="10">
        <v>0.294904213707045</v>
      </c>
      <c r="I71" s="10">
        <f t="shared" si="4"/>
        <v>1.8917509982410152E-3</v>
      </c>
      <c r="J71" s="10">
        <v>0.38642297666624698</v>
      </c>
      <c r="K71" s="10">
        <v>0.38006093284208098</v>
      </c>
      <c r="L71" s="10">
        <f t="shared" si="5"/>
        <v>-6.3620438241659971E-3</v>
      </c>
      <c r="M71" s="10">
        <v>5785.1255432094404</v>
      </c>
      <c r="N71" s="10">
        <v>3981.7544628076998</v>
      </c>
    </row>
    <row r="72" spans="1:14" x14ac:dyDescent="0.25">
      <c r="A72" s="3">
        <v>71</v>
      </c>
      <c r="B72" s="4" t="s">
        <v>132</v>
      </c>
      <c r="C72" s="4" t="s">
        <v>63</v>
      </c>
      <c r="D72" s="10">
        <v>637.26226041764596</v>
      </c>
      <c r="E72" s="10">
        <v>739.79249421365103</v>
      </c>
      <c r="F72" s="10">
        <f t="shared" si="3"/>
        <v>0.16089173981338434</v>
      </c>
      <c r="G72" s="10">
        <v>0.321335626581359</v>
      </c>
      <c r="H72" s="10">
        <v>0.35859858967465502</v>
      </c>
      <c r="I72" s="10">
        <f t="shared" si="4"/>
        <v>3.726296309329602E-2</v>
      </c>
      <c r="J72" s="10">
        <v>0.471032248457325</v>
      </c>
      <c r="K72" s="10">
        <v>0.48312974645446</v>
      </c>
      <c r="L72" s="10">
        <f t="shared" si="5"/>
        <v>1.2097497997134998E-2</v>
      </c>
      <c r="M72" s="10">
        <v>68.474260417646207</v>
      </c>
      <c r="N72" s="10">
        <v>67.937494213650396</v>
      </c>
    </row>
    <row r="73" spans="1:14" x14ac:dyDescent="0.25">
      <c r="A73" s="3">
        <v>72</v>
      </c>
      <c r="B73" s="4" t="s">
        <v>133</v>
      </c>
      <c r="C73" s="4" t="s">
        <v>58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f t="shared" si="4"/>
        <v>0</v>
      </c>
      <c r="J73" s="10">
        <v>0</v>
      </c>
      <c r="K73" s="10">
        <v>0</v>
      </c>
      <c r="L73" s="10">
        <f t="shared" si="5"/>
        <v>0</v>
      </c>
      <c r="M73" s="10">
        <v>0</v>
      </c>
      <c r="N73" s="10">
        <v>0</v>
      </c>
    </row>
    <row r="74" spans="1:14" x14ac:dyDescent="0.25">
      <c r="A74" s="3">
        <v>73</v>
      </c>
      <c r="B74" s="4" t="s">
        <v>134</v>
      </c>
      <c r="C74" s="4" t="s">
        <v>60</v>
      </c>
      <c r="D74" s="10">
        <v>34455.417973383599</v>
      </c>
      <c r="E74" s="10">
        <v>49566.885229569598</v>
      </c>
      <c r="F74" s="10">
        <f t="shared" si="3"/>
        <v>0.43858029143223359</v>
      </c>
      <c r="G74" s="10">
        <v>3.8641874919765798E-2</v>
      </c>
      <c r="H74" s="10">
        <v>4.7020284786534097E-2</v>
      </c>
      <c r="I74" s="10">
        <f t="shared" si="4"/>
        <v>8.3784098667682994E-3</v>
      </c>
      <c r="J74" s="10">
        <v>1.42392587893526E-2</v>
      </c>
      <c r="K74" s="10">
        <v>1.6129284490949702E-2</v>
      </c>
      <c r="L74" s="10">
        <f t="shared" si="5"/>
        <v>1.8900257015971016E-3</v>
      </c>
      <c r="M74" s="10">
        <v>-4571.2860266164598</v>
      </c>
      <c r="N74" s="10">
        <v>-2401.67777043041</v>
      </c>
    </row>
    <row r="75" spans="1:14" x14ac:dyDescent="0.25">
      <c r="A75" s="3">
        <v>74</v>
      </c>
      <c r="B75" s="4" t="s">
        <v>135</v>
      </c>
      <c r="C75" s="4" t="s">
        <v>63</v>
      </c>
      <c r="D75" s="10">
        <v>211.51178626634501</v>
      </c>
      <c r="E75" s="10">
        <v>207.18006861815101</v>
      </c>
      <c r="F75" s="10">
        <f t="shared" si="3"/>
        <v>-2.0479793228824185E-2</v>
      </c>
      <c r="G75" s="10">
        <v>0.15128839399378499</v>
      </c>
      <c r="H75" s="10">
        <v>0.20499361955130099</v>
      </c>
      <c r="I75" s="10">
        <f t="shared" si="4"/>
        <v>5.3705225557516001E-2</v>
      </c>
      <c r="J75" s="10">
        <v>1.6648272708403002E-2</v>
      </c>
      <c r="K75" s="10">
        <v>4.3246923113051297E-2</v>
      </c>
      <c r="L75" s="10">
        <f t="shared" si="5"/>
        <v>2.6598650404648295E-2</v>
      </c>
      <c r="M75" s="10">
        <v>-0.62352563916582004</v>
      </c>
      <c r="N75" s="10">
        <v>6.0228726089638096</v>
      </c>
    </row>
    <row r="76" spans="1:14" x14ac:dyDescent="0.25">
      <c r="A76" s="3">
        <v>75</v>
      </c>
      <c r="B76" s="4" t="s">
        <v>136</v>
      </c>
      <c r="C76" s="4" t="s">
        <v>63</v>
      </c>
      <c r="D76" s="10">
        <v>3766.7565077961899</v>
      </c>
      <c r="E76" s="10">
        <v>3564.7196758054401</v>
      </c>
      <c r="F76" s="10">
        <f t="shared" si="3"/>
        <v>-5.3636817663309785E-2</v>
      </c>
      <c r="G76" s="10">
        <v>0.33213958079087802</v>
      </c>
      <c r="H76" s="10">
        <v>0.37957079228746698</v>
      </c>
      <c r="I76" s="10">
        <f t="shared" si="4"/>
        <v>4.7431211496588965E-2</v>
      </c>
      <c r="J76" s="10">
        <v>0.50113622240539002</v>
      </c>
      <c r="K76" s="10">
        <v>0.45539973015256402</v>
      </c>
      <c r="L76" s="10">
        <f t="shared" si="5"/>
        <v>-4.5736492252826E-2</v>
      </c>
      <c r="M76" s="10">
        <v>1313.3155077961901</v>
      </c>
      <c r="N76" s="10">
        <v>994.68367580543702</v>
      </c>
    </row>
    <row r="77" spans="1:14" x14ac:dyDescent="0.25">
      <c r="A77" s="3">
        <v>76</v>
      </c>
      <c r="B77" s="4" t="s">
        <v>137</v>
      </c>
      <c r="C77" s="4" t="s">
        <v>74</v>
      </c>
      <c r="D77" s="10">
        <v>228.36606158222199</v>
      </c>
      <c r="E77" s="10">
        <v>288.63474833900301</v>
      </c>
      <c r="F77" s="10">
        <f t="shared" si="3"/>
        <v>0.26391262492864598</v>
      </c>
      <c r="G77" s="10">
        <v>0.27204320777505198</v>
      </c>
      <c r="H77" s="10">
        <v>0.24839532277974599</v>
      </c>
      <c r="I77" s="10">
        <f t="shared" si="4"/>
        <v>-2.3647884995305984E-2</v>
      </c>
      <c r="J77" s="10">
        <v>0.179374999010599</v>
      </c>
      <c r="K77" s="10">
        <v>0.23304456216367</v>
      </c>
      <c r="L77" s="10">
        <f t="shared" si="5"/>
        <v>5.3669563153071004E-2</v>
      </c>
      <c r="M77" s="10">
        <v>-142.01593841777799</v>
      </c>
      <c r="N77" s="10">
        <v>-58.713251660996598</v>
      </c>
    </row>
    <row r="78" spans="1:14" x14ac:dyDescent="0.25">
      <c r="A78" s="3">
        <v>77</v>
      </c>
      <c r="B78" s="4" t="s">
        <v>138</v>
      </c>
      <c r="C78" s="4" t="s">
        <v>71</v>
      </c>
      <c r="D78" s="10">
        <v>58.847544079393302</v>
      </c>
      <c r="E78" s="10">
        <v>126.16217303833901</v>
      </c>
      <c r="F78" s="10">
        <f t="shared" si="3"/>
        <v>1.1438817033405704</v>
      </c>
      <c r="G78" s="10">
        <v>0.19072773766939499</v>
      </c>
      <c r="H78" s="10">
        <v>0.210148466755821</v>
      </c>
      <c r="I78" s="10">
        <f t="shared" si="4"/>
        <v>1.9420729086426003E-2</v>
      </c>
      <c r="J78" s="10">
        <v>3.0407651302288601E-2</v>
      </c>
      <c r="K78" s="10">
        <v>1.20934784680527E-2</v>
      </c>
      <c r="L78" s="10">
        <f t="shared" si="5"/>
        <v>-1.8314172834235899E-2</v>
      </c>
      <c r="M78" s="10">
        <v>-22.2591600239681</v>
      </c>
      <c r="N78" s="10">
        <v>-26.8086250085573</v>
      </c>
    </row>
    <row r="79" spans="1:14" x14ac:dyDescent="0.25">
      <c r="A79" s="3">
        <v>78</v>
      </c>
      <c r="B79" s="4" t="s">
        <v>139</v>
      </c>
      <c r="C79" s="4" t="s">
        <v>63</v>
      </c>
      <c r="D79" s="10">
        <v>39909.800712410797</v>
      </c>
      <c r="E79" s="10">
        <v>38851.738054634203</v>
      </c>
      <c r="F79" s="10">
        <f t="shared" si="3"/>
        <v>-2.6511349064380754E-2</v>
      </c>
      <c r="G79" s="10">
        <v>0.30594637184284001</v>
      </c>
      <c r="H79" s="10">
        <v>0.34826609418271498</v>
      </c>
      <c r="I79" s="10">
        <f t="shared" si="4"/>
        <v>4.2319722339874966E-2</v>
      </c>
      <c r="J79" s="10">
        <v>0.45755596600912601</v>
      </c>
      <c r="K79" s="10">
        <v>0.44812951421061398</v>
      </c>
      <c r="L79" s="10">
        <f t="shared" si="5"/>
        <v>-9.4264517985120366E-3</v>
      </c>
      <c r="M79" s="10">
        <v>12900.4947124108</v>
      </c>
      <c r="N79" s="10">
        <v>11141.4400546342</v>
      </c>
    </row>
    <row r="80" spans="1:14" x14ac:dyDescent="0.25">
      <c r="A80" s="3">
        <v>79</v>
      </c>
      <c r="B80" s="4" t="s">
        <v>140</v>
      </c>
      <c r="C80" s="4" t="s">
        <v>63</v>
      </c>
      <c r="D80" s="10">
        <v>72.3124909091663</v>
      </c>
      <c r="E80" s="10">
        <v>67.016421983898994</v>
      </c>
      <c r="F80" s="10">
        <f t="shared" si="3"/>
        <v>-7.3238646030321972E-2</v>
      </c>
      <c r="G80" s="10">
        <v>0.17035757811059499</v>
      </c>
      <c r="H80" s="10">
        <v>0.22796778900918299</v>
      </c>
      <c r="I80" s="10">
        <f t="shared" si="4"/>
        <v>5.7610210898588005E-2</v>
      </c>
      <c r="J80" s="10">
        <v>0.20349606559052599</v>
      </c>
      <c r="K80" s="10">
        <v>0.25729438316327602</v>
      </c>
      <c r="L80" s="10">
        <f t="shared" si="5"/>
        <v>5.3798317572750026E-2</v>
      </c>
      <c r="M80" s="10">
        <v>-157.181396310726</v>
      </c>
      <c r="N80" s="10">
        <v>-114.92849635773101</v>
      </c>
    </row>
    <row r="81" spans="1:14" x14ac:dyDescent="0.25">
      <c r="A81" s="3">
        <v>80</v>
      </c>
      <c r="B81" s="4" t="s">
        <v>141</v>
      </c>
      <c r="C81" s="4" t="s">
        <v>74</v>
      </c>
      <c r="D81" s="10">
        <v>26.922608926155601</v>
      </c>
      <c r="E81" s="10">
        <v>19.2399663350959</v>
      </c>
      <c r="F81" s="10">
        <f t="shared" si="3"/>
        <v>-0.28536025658330355</v>
      </c>
      <c r="G81" s="10">
        <v>0.12142509519889801</v>
      </c>
      <c r="H81" s="10">
        <v>0.16433724251288601</v>
      </c>
      <c r="I81" s="10">
        <f t="shared" si="4"/>
        <v>4.2912147313988E-2</v>
      </c>
      <c r="J81" s="10">
        <v>0.242621621439466</v>
      </c>
      <c r="K81" s="10">
        <v>0.125494025394844</v>
      </c>
      <c r="L81" s="10">
        <f t="shared" si="5"/>
        <v>-0.117127596044622</v>
      </c>
      <c r="M81" s="10">
        <v>-4.0060814496791401</v>
      </c>
      <c r="N81" s="10">
        <v>-9.8880119955341108</v>
      </c>
    </row>
    <row r="82" spans="1:14" x14ac:dyDescent="0.25">
      <c r="A82" s="3">
        <v>81</v>
      </c>
      <c r="B82" s="4" t="s">
        <v>142</v>
      </c>
      <c r="C82" s="4" t="s">
        <v>60</v>
      </c>
      <c r="D82" s="10">
        <v>572.27848716219296</v>
      </c>
      <c r="E82" s="10">
        <v>652.64862238218302</v>
      </c>
      <c r="F82" s="10">
        <f t="shared" si="3"/>
        <v>0.14043885454882016</v>
      </c>
      <c r="G82" s="10">
        <v>0.17978509841076501</v>
      </c>
      <c r="H82" s="10">
        <v>0.201493261780675</v>
      </c>
      <c r="I82" s="10">
        <f t="shared" si="4"/>
        <v>2.1708163369909994E-2</v>
      </c>
      <c r="J82" s="10">
        <v>0.39794218300428902</v>
      </c>
      <c r="K82" s="10">
        <v>0.35098838275249999</v>
      </c>
      <c r="L82" s="10">
        <f t="shared" si="5"/>
        <v>-4.6953800251789024E-2</v>
      </c>
      <c r="M82" s="10">
        <v>156.715487162193</v>
      </c>
      <c r="N82" s="10">
        <v>75.9266223821826</v>
      </c>
    </row>
    <row r="83" spans="1:14" x14ac:dyDescent="0.25">
      <c r="A83" s="3">
        <v>82</v>
      </c>
      <c r="B83" s="4" t="s">
        <v>143</v>
      </c>
      <c r="C83" s="4" t="s">
        <v>63</v>
      </c>
      <c r="D83" s="10">
        <v>46850.272962821698</v>
      </c>
      <c r="E83" s="10">
        <v>47035.920315083298</v>
      </c>
      <c r="F83" s="10">
        <f t="shared" si="3"/>
        <v>3.9625671425419706E-3</v>
      </c>
      <c r="G83" s="10">
        <v>0.30431913982618602</v>
      </c>
      <c r="H83" s="10">
        <v>0.36134118389792702</v>
      </c>
      <c r="I83" s="10">
        <f t="shared" si="4"/>
        <v>5.7022044071740996E-2</v>
      </c>
      <c r="J83" s="10">
        <v>0.48082868537179801</v>
      </c>
      <c r="K83" s="10">
        <v>0.43263700091706198</v>
      </c>
      <c r="L83" s="10">
        <f t="shared" si="5"/>
        <v>-4.8191684454736039E-2</v>
      </c>
      <c r="M83" s="10">
        <v>17128.2809628217</v>
      </c>
      <c r="N83" s="10">
        <v>13359.9573150833</v>
      </c>
    </row>
    <row r="84" spans="1:14" x14ac:dyDescent="0.25">
      <c r="A84" s="3">
        <v>83</v>
      </c>
      <c r="B84" s="4" t="s">
        <v>144</v>
      </c>
      <c r="C84" s="4" t="s">
        <v>69</v>
      </c>
      <c r="D84" s="10">
        <v>1478.5915924005101</v>
      </c>
      <c r="E84" s="10">
        <v>1202.0062268003601</v>
      </c>
      <c r="F84" s="10">
        <f t="shared" si="3"/>
        <v>-0.1870600150993085</v>
      </c>
      <c r="G84" s="10">
        <v>0.26708816683818098</v>
      </c>
      <c r="H84" s="10">
        <v>0.29358073878875601</v>
      </c>
      <c r="I84" s="10">
        <f t="shared" si="4"/>
        <v>2.6492571950575028E-2</v>
      </c>
      <c r="J84" s="10">
        <v>0.14213026459341199</v>
      </c>
      <c r="K84" s="10">
        <v>0.185595829185038</v>
      </c>
      <c r="L84" s="10">
        <f t="shared" si="5"/>
        <v>4.346556459162601E-2</v>
      </c>
      <c r="M84" s="10">
        <v>-151.30440759949201</v>
      </c>
      <c r="N84" s="10">
        <v>-593.60577319964204</v>
      </c>
    </row>
    <row r="85" spans="1:14" x14ac:dyDescent="0.25">
      <c r="A85" s="3">
        <v>84</v>
      </c>
      <c r="B85" s="4" t="s">
        <v>145</v>
      </c>
      <c r="C85" s="4" t="s">
        <v>60</v>
      </c>
      <c r="D85" s="10">
        <v>7937.1140533002499</v>
      </c>
      <c r="E85" s="10">
        <v>10663.600477309599</v>
      </c>
      <c r="F85" s="10">
        <f t="shared" si="3"/>
        <v>0.34351105523999331</v>
      </c>
      <c r="G85" s="10">
        <v>0.120049289205341</v>
      </c>
      <c r="H85" s="10">
        <v>0.144481358056613</v>
      </c>
      <c r="I85" s="10">
        <f t="shared" si="4"/>
        <v>2.4432068851271999E-2</v>
      </c>
      <c r="J85" s="10">
        <v>9.6307553456534203E-2</v>
      </c>
      <c r="K85" s="10">
        <v>0.12923352506558</v>
      </c>
      <c r="L85" s="10">
        <f t="shared" si="5"/>
        <v>3.2925971609045798E-2</v>
      </c>
      <c r="M85" s="10">
        <v>-2529.1249466997501</v>
      </c>
      <c r="N85" s="10">
        <v>-1764.5335226903801</v>
      </c>
    </row>
    <row r="86" spans="1:14" x14ac:dyDescent="0.25">
      <c r="A86" s="3">
        <v>85</v>
      </c>
      <c r="B86" s="4" t="s">
        <v>146</v>
      </c>
      <c r="C86" s="4" t="s">
        <v>63</v>
      </c>
      <c r="D86" s="10">
        <v>2818.6356642370802</v>
      </c>
      <c r="E86" s="10">
        <v>3513.63086345698</v>
      </c>
      <c r="F86" s="10">
        <f t="shared" si="3"/>
        <v>0.24657149132043432</v>
      </c>
      <c r="G86" s="10">
        <v>0.21940275618325</v>
      </c>
      <c r="H86" s="10">
        <v>0.240487816682213</v>
      </c>
      <c r="I86" s="10">
        <f t="shared" si="4"/>
        <v>2.1085060498962999E-2</v>
      </c>
      <c r="J86" s="10">
        <v>7.1238368510206804E-2</v>
      </c>
      <c r="K86" s="10">
        <v>5.37722546176179E-2</v>
      </c>
      <c r="L86" s="10">
        <f t="shared" si="5"/>
        <v>-1.7466113892588904E-2</v>
      </c>
      <c r="M86" s="10">
        <v>195.83351057010199</v>
      </c>
      <c r="N86" s="10">
        <v>184.185889862062</v>
      </c>
    </row>
    <row r="87" spans="1:14" x14ac:dyDescent="0.25">
      <c r="A87" s="3">
        <v>86</v>
      </c>
      <c r="B87" s="4" t="s">
        <v>147</v>
      </c>
      <c r="C87" s="4" t="s">
        <v>60</v>
      </c>
      <c r="D87" s="10">
        <v>3134.4658337341998</v>
      </c>
      <c r="E87" s="10">
        <v>3939.55129422449</v>
      </c>
      <c r="F87" s="10">
        <f t="shared" si="3"/>
        <v>0.2568493335692747</v>
      </c>
      <c r="G87" s="10">
        <v>7.8408980355434699E-2</v>
      </c>
      <c r="H87" s="10">
        <v>9.0692105081454893E-2</v>
      </c>
      <c r="I87" s="10">
        <f t="shared" si="4"/>
        <v>1.2283124726020195E-2</v>
      </c>
      <c r="J87" s="10">
        <v>4.3733876431584301E-2</v>
      </c>
      <c r="K87" s="10">
        <v>5.6840437349385903E-2</v>
      </c>
      <c r="L87" s="10">
        <f t="shared" si="5"/>
        <v>1.3106560917801602E-2</v>
      </c>
      <c r="M87" s="10">
        <v>-72.489166265805096</v>
      </c>
      <c r="N87" s="10">
        <v>-308.696705775515</v>
      </c>
    </row>
    <row r="88" spans="1:14" x14ac:dyDescent="0.25">
      <c r="A88" s="3">
        <v>87</v>
      </c>
      <c r="B88" s="4" t="s">
        <v>148</v>
      </c>
      <c r="C88" s="4" t="s">
        <v>56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f t="shared" si="4"/>
        <v>0</v>
      </c>
      <c r="J88" s="10">
        <v>0</v>
      </c>
      <c r="K88" s="10">
        <v>0</v>
      </c>
      <c r="L88" s="10">
        <f t="shared" si="5"/>
        <v>0</v>
      </c>
      <c r="M88" s="10">
        <v>0</v>
      </c>
      <c r="N88" s="10">
        <v>0</v>
      </c>
    </row>
    <row r="89" spans="1:14" x14ac:dyDescent="0.25">
      <c r="A89" s="3">
        <v>88</v>
      </c>
      <c r="B89" s="4" t="s">
        <v>149</v>
      </c>
      <c r="C89" s="4" t="s">
        <v>60</v>
      </c>
      <c r="D89" s="10">
        <v>511.53606222947502</v>
      </c>
      <c r="E89" s="10">
        <v>634.99608483849295</v>
      </c>
      <c r="F89" s="10">
        <f t="shared" si="3"/>
        <v>0.24135155216805373</v>
      </c>
      <c r="G89" s="10">
        <v>8.2826960519836998E-2</v>
      </c>
      <c r="H89" s="10">
        <v>0.12973000030878901</v>
      </c>
      <c r="I89" s="10">
        <f t="shared" si="4"/>
        <v>4.6903039788952008E-2</v>
      </c>
      <c r="J89" s="10">
        <v>5.5175965697161398E-2</v>
      </c>
      <c r="K89" s="10">
        <v>5.5250944457209301E-2</v>
      </c>
      <c r="L89" s="10">
        <f t="shared" si="5"/>
        <v>7.4978760047902937E-5</v>
      </c>
      <c r="M89" s="10">
        <v>-49.4359377705252</v>
      </c>
      <c r="N89" s="10">
        <v>-76.356915161506294</v>
      </c>
    </row>
    <row r="90" spans="1:14" x14ac:dyDescent="0.25">
      <c r="A90" s="3">
        <v>89</v>
      </c>
      <c r="B90" s="4" t="s">
        <v>150</v>
      </c>
      <c r="C90" s="4" t="s">
        <v>60</v>
      </c>
      <c r="D90" s="10">
        <v>419.32777206701201</v>
      </c>
      <c r="E90" s="10">
        <v>649.47324368889201</v>
      </c>
      <c r="F90" s="10">
        <f t="shared" si="3"/>
        <v>0.54884385665040303</v>
      </c>
      <c r="G90" s="10">
        <v>8.31504618599372E-2</v>
      </c>
      <c r="H90" s="10">
        <v>9.8084434092877204E-2</v>
      </c>
      <c r="I90" s="10">
        <f t="shared" si="4"/>
        <v>1.4933972232940004E-2</v>
      </c>
      <c r="J90" s="10">
        <v>5.19129349646116E-2</v>
      </c>
      <c r="K90" s="10">
        <v>3.8182379848915197E-2</v>
      </c>
      <c r="L90" s="10">
        <f t="shared" si="5"/>
        <v>-1.3730555115696402E-2</v>
      </c>
      <c r="M90" s="10">
        <v>-63.2302279329881</v>
      </c>
      <c r="N90" s="10">
        <v>-128.17775631110899</v>
      </c>
    </row>
    <row r="91" spans="1:14" x14ac:dyDescent="0.25">
      <c r="A91" s="3">
        <v>90</v>
      </c>
      <c r="B91" s="4" t="s">
        <v>151</v>
      </c>
      <c r="C91" s="4" t="s">
        <v>60</v>
      </c>
      <c r="D91" s="10">
        <v>533.30859039419204</v>
      </c>
      <c r="E91" s="10">
        <v>462.95059380258601</v>
      </c>
      <c r="F91" s="10">
        <f t="shared" si="3"/>
        <v>-0.13192736411690145</v>
      </c>
      <c r="G91" s="10">
        <v>0.14319324954080001</v>
      </c>
      <c r="H91" s="10">
        <v>0.181305162657554</v>
      </c>
      <c r="I91" s="10">
        <f t="shared" si="4"/>
        <v>3.8111913116753993E-2</v>
      </c>
      <c r="J91" s="10">
        <v>0.40703400805837903</v>
      </c>
      <c r="K91" s="10">
        <v>0.12500300592248101</v>
      </c>
      <c r="L91" s="10">
        <f t="shared" si="5"/>
        <v>-0.28203100213589805</v>
      </c>
      <c r="M91" s="10">
        <v>189.026590394192</v>
      </c>
      <c r="N91" s="10">
        <v>-23.260406197414401</v>
      </c>
    </row>
    <row r="92" spans="1:14" x14ac:dyDescent="0.25">
      <c r="A92" s="3">
        <v>91</v>
      </c>
      <c r="B92" s="4" t="s">
        <v>152</v>
      </c>
      <c r="C92" s="4" t="s">
        <v>63</v>
      </c>
      <c r="D92" s="10">
        <v>5727.8531819592499</v>
      </c>
      <c r="E92" s="10">
        <v>4554.1173729236698</v>
      </c>
      <c r="F92" s="10">
        <f t="shared" si="3"/>
        <v>-0.20491723019934252</v>
      </c>
      <c r="G92" s="10">
        <v>0.29924471601520197</v>
      </c>
      <c r="H92" s="10">
        <v>0.28070901158320899</v>
      </c>
      <c r="I92" s="10">
        <f t="shared" si="4"/>
        <v>-1.8535704431992983E-2</v>
      </c>
      <c r="J92" s="10">
        <v>0.35264447468250898</v>
      </c>
      <c r="K92" s="10">
        <v>0.37439723622869803</v>
      </c>
      <c r="L92" s="10">
        <f t="shared" si="5"/>
        <v>2.1752761546189048E-2</v>
      </c>
      <c r="M92" s="10">
        <v>1332.0291819592501</v>
      </c>
      <c r="N92" s="10">
        <v>659.684372923664</v>
      </c>
    </row>
    <row r="93" spans="1:14" x14ac:dyDescent="0.25">
      <c r="A93" s="3">
        <v>92</v>
      </c>
      <c r="B93" s="4" t="s">
        <v>153</v>
      </c>
      <c r="C93" s="4" t="s">
        <v>56</v>
      </c>
      <c r="D93" s="10">
        <v>34.644159969031101</v>
      </c>
      <c r="E93" s="10">
        <v>30.032632375129701</v>
      </c>
      <c r="F93" s="10">
        <f t="shared" si="3"/>
        <v>-0.13311125448051586</v>
      </c>
      <c r="G93" s="10">
        <v>0.16275239584887399</v>
      </c>
      <c r="H93" s="10">
        <v>0.217157323670091</v>
      </c>
      <c r="I93" s="10">
        <f t="shared" si="4"/>
        <v>5.4404927821217003E-2</v>
      </c>
      <c r="J93" s="10">
        <v>0.235898320483443</v>
      </c>
      <c r="K93" s="10">
        <v>0.412377832326706</v>
      </c>
      <c r="L93" s="10">
        <f t="shared" si="5"/>
        <v>0.17647951184326299</v>
      </c>
      <c r="M93" s="10">
        <v>-3.30658429890706</v>
      </c>
      <c r="N93" s="10">
        <v>-16.6447693176416</v>
      </c>
    </row>
    <row r="94" spans="1:14" x14ac:dyDescent="0.25">
      <c r="A94" s="3">
        <v>93</v>
      </c>
      <c r="B94" s="4" t="s">
        <v>154</v>
      </c>
      <c r="C94" s="4" t="s">
        <v>56</v>
      </c>
      <c r="D94" s="10">
        <v>104.83090523892101</v>
      </c>
      <c r="E94" s="10">
        <v>72.939298484189607</v>
      </c>
      <c r="F94" s="10">
        <f t="shared" si="3"/>
        <v>-0.30421951124095481</v>
      </c>
      <c r="G94" s="10">
        <v>0.145025368021475</v>
      </c>
      <c r="H94" s="10">
        <v>0.20176956505673499</v>
      </c>
      <c r="I94" s="10">
        <f t="shared" si="4"/>
        <v>5.6744197035259986E-2</v>
      </c>
      <c r="J94" s="10">
        <v>0.162067275074709</v>
      </c>
      <c r="K94" s="10">
        <v>0.184884551847494</v>
      </c>
      <c r="L94" s="10">
        <f t="shared" si="5"/>
        <v>2.2817276772785E-2</v>
      </c>
      <c r="M94" s="10">
        <v>-71.791283188505304</v>
      </c>
      <c r="N94" s="10">
        <v>-85.031360919343896</v>
      </c>
    </row>
    <row r="95" spans="1:14" x14ac:dyDescent="0.25">
      <c r="A95" s="3">
        <v>94</v>
      </c>
      <c r="B95" s="4" t="s">
        <v>155</v>
      </c>
      <c r="C95" s="4" t="s">
        <v>56</v>
      </c>
      <c r="D95" s="10">
        <v>4346.2435640999201</v>
      </c>
      <c r="E95" s="10">
        <v>6409.3222060489998</v>
      </c>
      <c r="F95" s="10">
        <f t="shared" si="3"/>
        <v>0.47468086211048099</v>
      </c>
      <c r="G95" s="10">
        <v>0.152447681230751</v>
      </c>
      <c r="H95" s="10">
        <v>0.117778178459593</v>
      </c>
      <c r="I95" s="10">
        <f t="shared" si="4"/>
        <v>-3.4669502771158003E-2</v>
      </c>
      <c r="J95" s="10">
        <v>0.102705685249664</v>
      </c>
      <c r="K95" s="10">
        <v>9.9199716583965106E-2</v>
      </c>
      <c r="L95" s="10">
        <f t="shared" si="5"/>
        <v>-3.505968665698897E-3</v>
      </c>
      <c r="M95" s="10">
        <v>-824.22643590007601</v>
      </c>
      <c r="N95" s="10">
        <v>-709.62579395099499</v>
      </c>
    </row>
    <row r="96" spans="1:14" x14ac:dyDescent="0.25">
      <c r="A96" s="3">
        <v>95</v>
      </c>
      <c r="B96" s="4" t="s">
        <v>156</v>
      </c>
      <c r="C96" s="4" t="s">
        <v>74</v>
      </c>
      <c r="D96" s="10">
        <v>103.581005556479</v>
      </c>
      <c r="E96" s="10">
        <v>101.234749416084</v>
      </c>
      <c r="F96" s="10">
        <f t="shared" si="3"/>
        <v>-2.2651413044215619E-2</v>
      </c>
      <c r="G96" s="10">
        <v>0.27237020003045598</v>
      </c>
      <c r="H96" s="10">
        <v>0.29510229360127999</v>
      </c>
      <c r="I96" s="10">
        <f t="shared" si="4"/>
        <v>2.2732093570824008E-2</v>
      </c>
      <c r="J96" s="10">
        <v>0.34794725216984002</v>
      </c>
      <c r="K96" s="10">
        <v>0.24915050940550601</v>
      </c>
      <c r="L96" s="10">
        <f t="shared" si="5"/>
        <v>-9.8796742764334006E-2</v>
      </c>
      <c r="M96" s="10">
        <v>35.823005556478797</v>
      </c>
      <c r="N96" s="10">
        <v>25.061749416084101</v>
      </c>
    </row>
    <row r="97" spans="1:14" x14ac:dyDescent="0.25">
      <c r="A97" s="3">
        <v>96</v>
      </c>
      <c r="B97" s="4" t="s">
        <v>157</v>
      </c>
      <c r="C97" s="4" t="s">
        <v>71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10">
        <f t="shared" si="4"/>
        <v>0</v>
      </c>
      <c r="J97" s="10">
        <v>0</v>
      </c>
      <c r="K97" s="10">
        <v>0</v>
      </c>
      <c r="L97" s="10">
        <f t="shared" si="5"/>
        <v>0</v>
      </c>
      <c r="M97" s="10">
        <v>0</v>
      </c>
      <c r="N97" s="10">
        <v>0</v>
      </c>
    </row>
    <row r="98" spans="1:14" x14ac:dyDescent="0.25">
      <c r="A98" s="3">
        <v>97</v>
      </c>
      <c r="B98" s="4" t="s">
        <v>158</v>
      </c>
      <c r="C98" s="4" t="s">
        <v>71</v>
      </c>
      <c r="D98" s="10">
        <v>199.00805340158101</v>
      </c>
      <c r="E98" s="10">
        <v>353.58135210166</v>
      </c>
      <c r="F98" s="10">
        <f t="shared" si="3"/>
        <v>0.77671881141495047</v>
      </c>
      <c r="G98" s="10">
        <v>0.19854192166513199</v>
      </c>
      <c r="H98" s="10">
        <v>0.17400006049570199</v>
      </c>
      <c r="I98" s="10">
        <f t="shared" si="4"/>
        <v>-2.4541861169429996E-2</v>
      </c>
      <c r="J98" s="10">
        <v>0.15856025874785001</v>
      </c>
      <c r="K98" s="10">
        <v>0.39802717117053499</v>
      </c>
      <c r="L98" s="10">
        <f t="shared" si="5"/>
        <v>0.23946691242268497</v>
      </c>
      <c r="M98" s="10">
        <v>-48.558946598419098</v>
      </c>
      <c r="N98" s="10">
        <v>87.267352101660194</v>
      </c>
    </row>
    <row r="99" spans="1:14" x14ac:dyDescent="0.25">
      <c r="A99" s="3">
        <v>98</v>
      </c>
      <c r="B99" s="4" t="s">
        <v>159</v>
      </c>
      <c r="C99" s="4" t="s">
        <v>58</v>
      </c>
      <c r="D99" s="10">
        <v>8477.1851053753599</v>
      </c>
      <c r="E99" s="10">
        <v>8282.3056992542897</v>
      </c>
      <c r="F99" s="10">
        <f t="shared" si="3"/>
        <v>-2.2988693027063623E-2</v>
      </c>
      <c r="G99" s="10">
        <v>0.20303661952038199</v>
      </c>
      <c r="H99" s="10">
        <v>0.233293820655638</v>
      </c>
      <c r="I99" s="10">
        <f t="shared" si="4"/>
        <v>3.0257201135256012E-2</v>
      </c>
      <c r="J99" s="10">
        <v>0.79545831234730502</v>
      </c>
      <c r="K99" s="10">
        <v>0.74342073166196099</v>
      </c>
      <c r="L99" s="10">
        <f t="shared" si="5"/>
        <v>-5.2037580685344031E-2</v>
      </c>
      <c r="M99" s="10">
        <v>4910.0271053753604</v>
      </c>
      <c r="N99" s="10">
        <v>4552.7896992542901</v>
      </c>
    </row>
    <row r="100" spans="1:14" x14ac:dyDescent="0.25">
      <c r="A100" s="3">
        <v>99</v>
      </c>
      <c r="B100" s="4" t="s">
        <v>160</v>
      </c>
      <c r="C100" s="4" t="s">
        <v>74</v>
      </c>
      <c r="D100" s="10">
        <v>1.12617653706128</v>
      </c>
      <c r="E100" s="10">
        <v>0.21539650530865501</v>
      </c>
      <c r="F100" s="10">
        <f t="shared" si="3"/>
        <v>-0.80873646518091646</v>
      </c>
      <c r="G100" s="10">
        <v>0.21249932989909001</v>
      </c>
      <c r="H100" s="10">
        <v>0.245969994521399</v>
      </c>
      <c r="I100" s="10">
        <f t="shared" si="4"/>
        <v>3.3470664622308993E-2</v>
      </c>
      <c r="J100" s="10">
        <v>4.4555332228959701E-2</v>
      </c>
      <c r="K100" s="10">
        <v>1.67955257182969E-2</v>
      </c>
      <c r="L100" s="10">
        <f t="shared" si="5"/>
        <v>-2.7759806510662802E-2</v>
      </c>
      <c r="M100" s="10">
        <v>3.7388576466990599E-2</v>
      </c>
      <c r="N100" s="10">
        <v>-1.31688856614592E-2</v>
      </c>
    </row>
    <row r="101" spans="1:14" x14ac:dyDescent="0.25">
      <c r="A101" s="3">
        <v>100</v>
      </c>
      <c r="B101" s="4" t="s">
        <v>161</v>
      </c>
      <c r="C101" s="4" t="s">
        <v>56</v>
      </c>
      <c r="D101" s="10">
        <v>2453.8589911334898</v>
      </c>
      <c r="E101" s="10">
        <v>3425.6532888890702</v>
      </c>
      <c r="F101" s="10">
        <f t="shared" si="3"/>
        <v>0.39602695235013807</v>
      </c>
      <c r="G101" s="10">
        <v>0.21599849883646299</v>
      </c>
      <c r="H101" s="10">
        <v>0.17544670068915</v>
      </c>
      <c r="I101" s="10">
        <f t="shared" si="4"/>
        <v>-4.0551798147312995E-2</v>
      </c>
      <c r="J101" s="10">
        <v>9.4464721435253599E-2</v>
      </c>
      <c r="K101" s="10">
        <v>0.10222833401826099</v>
      </c>
      <c r="L101" s="10">
        <f t="shared" si="5"/>
        <v>7.7636125830073954E-3</v>
      </c>
      <c r="M101" s="10">
        <v>-672.06400886651102</v>
      </c>
      <c r="N101" s="10">
        <v>-940.697711110932</v>
      </c>
    </row>
    <row r="102" spans="1:14" x14ac:dyDescent="0.25">
      <c r="A102" s="3">
        <v>101</v>
      </c>
      <c r="B102" s="4" t="s">
        <v>162</v>
      </c>
      <c r="C102" s="4" t="s">
        <v>63</v>
      </c>
      <c r="D102" s="10">
        <v>1738.3417679465001</v>
      </c>
      <c r="E102" s="10">
        <v>1598.0710641559201</v>
      </c>
      <c r="F102" s="10">
        <f t="shared" si="3"/>
        <v>-8.0692247276714479E-2</v>
      </c>
      <c r="G102" s="10">
        <v>0.26937589132207801</v>
      </c>
      <c r="H102" s="10">
        <v>0.33794494723367402</v>
      </c>
      <c r="I102" s="10">
        <f t="shared" si="4"/>
        <v>6.8569055911596011E-2</v>
      </c>
      <c r="J102" s="10">
        <v>0.29961018346242102</v>
      </c>
      <c r="K102" s="10">
        <v>0.33847696422488099</v>
      </c>
      <c r="L102" s="10">
        <f t="shared" si="5"/>
        <v>3.8866780762459974E-2</v>
      </c>
      <c r="M102" s="10">
        <v>18.933767946502901</v>
      </c>
      <c r="N102" s="10">
        <v>-98.204935844076104</v>
      </c>
    </row>
    <row r="103" spans="1:14" x14ac:dyDescent="0.25">
      <c r="A103" s="3">
        <v>102</v>
      </c>
      <c r="B103" s="4" t="s">
        <v>163</v>
      </c>
      <c r="C103" s="4" t="s">
        <v>56</v>
      </c>
      <c r="D103" s="10">
        <v>3295.0076733481501</v>
      </c>
      <c r="E103" s="10">
        <v>4369.3803223102304</v>
      </c>
      <c r="F103" s="10">
        <f t="shared" si="3"/>
        <v>0.32606074263565527</v>
      </c>
      <c r="G103" s="10">
        <v>0.13942303240748999</v>
      </c>
      <c r="H103" s="10">
        <v>0.16556428061508699</v>
      </c>
      <c r="I103" s="10">
        <f t="shared" si="4"/>
        <v>2.6141248207597001E-2</v>
      </c>
      <c r="J103" s="10">
        <v>5.7820041570641599E-2</v>
      </c>
      <c r="K103" s="10">
        <v>3.81298495615192E-2</v>
      </c>
      <c r="L103" s="10">
        <f t="shared" si="5"/>
        <v>-1.9690192009122399E-2</v>
      </c>
      <c r="M103" s="10">
        <v>-202.18032665185299</v>
      </c>
      <c r="N103" s="10">
        <v>-87.110677689770498</v>
      </c>
    </row>
    <row r="104" spans="1:14" x14ac:dyDescent="0.25">
      <c r="A104" s="3">
        <v>103</v>
      </c>
      <c r="B104" s="4" t="s">
        <v>164</v>
      </c>
      <c r="C104" s="4" t="s">
        <v>63</v>
      </c>
      <c r="D104" s="10">
        <v>3619.09771372863</v>
      </c>
      <c r="E104" s="10">
        <v>4147.6331598259103</v>
      </c>
      <c r="F104" s="10">
        <f t="shared" si="3"/>
        <v>0.14604066756538295</v>
      </c>
      <c r="G104" s="10">
        <v>0.32721681879634801</v>
      </c>
      <c r="H104" s="10">
        <v>0.33775802909776698</v>
      </c>
      <c r="I104" s="10">
        <f t="shared" si="4"/>
        <v>1.0541210301418968E-2</v>
      </c>
      <c r="J104" s="10">
        <v>0.35971024621337</v>
      </c>
      <c r="K104" s="10">
        <v>0.35994526757034701</v>
      </c>
      <c r="L104" s="10">
        <f t="shared" si="5"/>
        <v>2.3502135697700544E-4</v>
      </c>
      <c r="M104" s="10">
        <v>-194.463286271366</v>
      </c>
      <c r="N104" s="10">
        <v>-400.49984017409298</v>
      </c>
    </row>
    <row r="105" spans="1:14" x14ac:dyDescent="0.25">
      <c r="A105" s="3">
        <v>104</v>
      </c>
      <c r="B105" s="4" t="s">
        <v>165</v>
      </c>
      <c r="C105" s="4" t="s">
        <v>58</v>
      </c>
      <c r="D105" s="10">
        <v>101391.89190358701</v>
      </c>
      <c r="E105" s="10">
        <v>120212.25990149</v>
      </c>
      <c r="F105" s="10">
        <f t="shared" si="3"/>
        <v>0.18562004953807532</v>
      </c>
      <c r="G105" s="10">
        <v>8.6896980787333197E-2</v>
      </c>
      <c r="H105" s="10">
        <v>0.110045676135203</v>
      </c>
      <c r="I105" s="10">
        <f t="shared" si="4"/>
        <v>2.3148695347869799E-2</v>
      </c>
      <c r="J105" s="10">
        <v>5.3442866504069098E-2</v>
      </c>
      <c r="K105" s="10">
        <v>5.4723909644244298E-2</v>
      </c>
      <c r="L105" s="10">
        <f t="shared" si="5"/>
        <v>1.2810431401752004E-3</v>
      </c>
      <c r="M105" s="10">
        <v>-9217.63209641309</v>
      </c>
      <c r="N105" s="10">
        <v>-10490.02009851</v>
      </c>
    </row>
    <row r="106" spans="1:14" x14ac:dyDescent="0.25">
      <c r="A106" s="3">
        <v>105</v>
      </c>
      <c r="B106" s="4" t="s">
        <v>166</v>
      </c>
      <c r="C106" s="4" t="s">
        <v>58</v>
      </c>
      <c r="D106" s="10">
        <v>390027.64014388499</v>
      </c>
      <c r="E106" s="10">
        <v>417121.943424778</v>
      </c>
      <c r="F106" s="10">
        <f t="shared" si="3"/>
        <v>6.9467649192497385E-2</v>
      </c>
      <c r="G106" s="10">
        <v>0.11370369110770601</v>
      </c>
      <c r="H106" s="10">
        <v>0.155658027227385</v>
      </c>
      <c r="I106" s="10">
        <f t="shared" si="4"/>
        <v>4.1954336119678998E-2</v>
      </c>
      <c r="J106" s="10">
        <v>3.1760063267743999E-2</v>
      </c>
      <c r="K106" s="10">
        <v>4.03418480194268E-2</v>
      </c>
      <c r="L106" s="10">
        <f t="shared" si="5"/>
        <v>8.5817847516828014E-3</v>
      </c>
      <c r="M106" s="10">
        <v>-39631.152856114997</v>
      </c>
      <c r="N106" s="10">
        <v>-52047.487575222302</v>
      </c>
    </row>
    <row r="107" spans="1:14" x14ac:dyDescent="0.25">
      <c r="A107" s="3">
        <v>106</v>
      </c>
      <c r="B107" s="4" t="s">
        <v>167</v>
      </c>
      <c r="C107" s="4" t="s">
        <v>58</v>
      </c>
      <c r="D107" s="10">
        <v>3.3287996238677202</v>
      </c>
      <c r="E107" s="10">
        <v>77.015767802486096</v>
      </c>
      <c r="F107" s="10">
        <f t="shared" si="3"/>
        <v>22.136198180953215</v>
      </c>
      <c r="G107" s="10">
        <v>7.8474321736583599E-2</v>
      </c>
      <c r="H107" s="10">
        <v>9.6756696929192906E-2</v>
      </c>
      <c r="I107" s="10">
        <f t="shared" si="4"/>
        <v>1.8282375192609307E-2</v>
      </c>
      <c r="J107" s="10">
        <v>5.3391159554408298E-2</v>
      </c>
      <c r="K107" s="10">
        <v>2.23296857634167E-2</v>
      </c>
      <c r="L107" s="10">
        <f t="shared" si="5"/>
        <v>-3.1061473790991598E-2</v>
      </c>
      <c r="M107" s="10">
        <v>-3.6694453697021102E-2</v>
      </c>
      <c r="N107" s="10">
        <v>-2.0418546486114799</v>
      </c>
    </row>
    <row r="108" spans="1:14" x14ac:dyDescent="0.25">
      <c r="A108" s="3">
        <v>107</v>
      </c>
      <c r="B108" s="4" t="s">
        <v>168</v>
      </c>
      <c r="C108" s="4" t="s">
        <v>63</v>
      </c>
      <c r="D108" s="10">
        <v>2730.3864861587099</v>
      </c>
      <c r="E108" s="10">
        <v>4856.4426907800998</v>
      </c>
      <c r="F108" s="10">
        <f t="shared" si="3"/>
        <v>0.7786649309169662</v>
      </c>
      <c r="G108" s="10">
        <v>0.30756286107698599</v>
      </c>
      <c r="H108" s="10">
        <v>0.33674683923444598</v>
      </c>
      <c r="I108" s="10">
        <f t="shared" si="4"/>
        <v>2.9183978157459989E-2</v>
      </c>
      <c r="J108" s="10">
        <v>0.63431314240001502</v>
      </c>
      <c r="K108" s="10">
        <v>0.78219802448262399</v>
      </c>
      <c r="L108" s="10">
        <f t="shared" si="5"/>
        <v>0.14788488208260897</v>
      </c>
      <c r="M108" s="10">
        <v>820.39248615871395</v>
      </c>
      <c r="N108" s="10">
        <v>2570.2996907800998</v>
      </c>
    </row>
    <row r="109" spans="1:14" x14ac:dyDescent="0.25">
      <c r="A109" s="3">
        <v>108</v>
      </c>
      <c r="B109" s="4" t="s">
        <v>169</v>
      </c>
      <c r="C109" s="4" t="s">
        <v>58</v>
      </c>
      <c r="D109" s="10">
        <v>22854.517453530501</v>
      </c>
      <c r="E109" s="10">
        <v>25146.8385796236</v>
      </c>
      <c r="F109" s="10">
        <f t="shared" si="3"/>
        <v>0.10030056993126263</v>
      </c>
      <c r="G109" s="10">
        <v>0.17355886817566299</v>
      </c>
      <c r="H109" s="10">
        <v>0.20677256960006399</v>
      </c>
      <c r="I109" s="10">
        <f t="shared" si="4"/>
        <v>3.3213701424400999E-2</v>
      </c>
      <c r="J109" s="10">
        <v>0.146062312306311</v>
      </c>
      <c r="K109" s="10">
        <v>9.0353151145752902E-2</v>
      </c>
      <c r="L109" s="10">
        <f t="shared" si="5"/>
        <v>-5.5709161160558102E-2</v>
      </c>
      <c r="M109" s="10">
        <v>1814.04745353051</v>
      </c>
      <c r="N109" s="10">
        <v>52.1045796235449</v>
      </c>
    </row>
    <row r="110" spans="1:14" x14ac:dyDescent="0.25">
      <c r="A110" s="3">
        <v>109</v>
      </c>
      <c r="B110" s="4" t="s">
        <v>170</v>
      </c>
      <c r="C110" s="4" t="s">
        <v>69</v>
      </c>
      <c r="D110" s="10">
        <v>8925.2199463114193</v>
      </c>
      <c r="E110" s="10">
        <v>11281.3809509816</v>
      </c>
      <c r="F110" s="10">
        <f t="shared" si="3"/>
        <v>0.26398912506844452</v>
      </c>
      <c r="G110" s="10">
        <v>0.19047776721270199</v>
      </c>
      <c r="H110" s="10">
        <v>0.200813927111818</v>
      </c>
      <c r="I110" s="10">
        <f t="shared" si="4"/>
        <v>1.0336159899116015E-2</v>
      </c>
      <c r="J110" s="10">
        <v>0.28466016467706701</v>
      </c>
      <c r="K110" s="10">
        <v>0.27787350476766798</v>
      </c>
      <c r="L110" s="10">
        <f t="shared" si="5"/>
        <v>-6.7866599093990287E-3</v>
      </c>
      <c r="M110" s="10">
        <v>1962.62494631142</v>
      </c>
      <c r="N110" s="10">
        <v>2156.0289509815998</v>
      </c>
    </row>
    <row r="111" spans="1:14" x14ac:dyDescent="0.25">
      <c r="A111" s="3">
        <v>110</v>
      </c>
      <c r="B111" s="4" t="s">
        <v>171</v>
      </c>
      <c r="C111" s="4" t="s">
        <v>63</v>
      </c>
      <c r="D111" s="10">
        <v>203.63653490419799</v>
      </c>
      <c r="E111" s="10">
        <v>269.19654797078601</v>
      </c>
      <c r="F111" s="10">
        <f t="shared" si="3"/>
        <v>0.32194622196567585</v>
      </c>
      <c r="G111" s="10">
        <v>0.35585595787226998</v>
      </c>
      <c r="H111" s="10">
        <v>0.36512260612671799</v>
      </c>
      <c r="I111" s="10">
        <f t="shared" si="4"/>
        <v>9.2666482544480067E-3</v>
      </c>
      <c r="J111" s="10">
        <v>0.44867880199025301</v>
      </c>
      <c r="K111" s="10">
        <v>0.50663552622511399</v>
      </c>
      <c r="L111" s="10">
        <f t="shared" si="5"/>
        <v>5.7956724234860979E-2</v>
      </c>
      <c r="M111" s="10">
        <v>29.346534904197799</v>
      </c>
      <c r="N111" s="10">
        <v>73.094547970786493</v>
      </c>
    </row>
    <row r="112" spans="1:14" x14ac:dyDescent="0.25">
      <c r="A112" s="3">
        <v>111</v>
      </c>
      <c r="B112" s="4" t="s">
        <v>172</v>
      </c>
      <c r="C112" s="4" t="s">
        <v>69</v>
      </c>
      <c r="D112" s="10">
        <v>4420.3721428121198</v>
      </c>
      <c r="E112" s="10">
        <v>5637.7181501703299</v>
      </c>
      <c r="F112" s="10">
        <f t="shared" si="3"/>
        <v>0.27539446183003219</v>
      </c>
      <c r="G112" s="10">
        <v>0.32241563547410801</v>
      </c>
      <c r="H112" s="10">
        <v>0.344345740006333</v>
      </c>
      <c r="I112" s="10">
        <f t="shared" si="4"/>
        <v>2.1930104532224992E-2</v>
      </c>
      <c r="J112" s="10">
        <v>0.47245936701876801</v>
      </c>
      <c r="K112" s="10">
        <v>0.48318522577185802</v>
      </c>
      <c r="L112" s="10">
        <f t="shared" si="5"/>
        <v>1.0725858753090012E-2</v>
      </c>
      <c r="M112" s="10">
        <v>1356.46014281212</v>
      </c>
      <c r="N112" s="10">
        <v>1872.27915017033</v>
      </c>
    </row>
    <row r="113" spans="1:14" x14ac:dyDescent="0.25">
      <c r="A113" s="3">
        <v>112</v>
      </c>
      <c r="B113" s="4" t="s">
        <v>173</v>
      </c>
      <c r="C113" s="4" t="s">
        <v>63</v>
      </c>
      <c r="D113" s="10">
        <v>32400.003068056099</v>
      </c>
      <c r="E113" s="10">
        <v>28826.5479923731</v>
      </c>
      <c r="F113" s="10">
        <f t="shared" si="3"/>
        <v>-0.11029181287967686</v>
      </c>
      <c r="G113" s="10">
        <v>0.30593151672879598</v>
      </c>
      <c r="H113" s="10">
        <v>0.31320540839067901</v>
      </c>
      <c r="I113" s="10">
        <f t="shared" si="4"/>
        <v>7.2738916618830252E-3</v>
      </c>
      <c r="J113" s="10">
        <v>0.43256366227628201</v>
      </c>
      <c r="K113" s="10">
        <v>0.38107571425328801</v>
      </c>
      <c r="L113" s="10">
        <f t="shared" si="5"/>
        <v>-5.1487948022994001E-2</v>
      </c>
      <c r="M113" s="10">
        <v>9698.6870680560496</v>
      </c>
      <c r="N113" s="10">
        <v>5293.0469923730998</v>
      </c>
    </row>
    <row r="114" spans="1:14" x14ac:dyDescent="0.25">
      <c r="A114" s="3">
        <v>113</v>
      </c>
      <c r="B114" s="4" t="s">
        <v>174</v>
      </c>
      <c r="C114" s="4" t="s">
        <v>56</v>
      </c>
      <c r="D114" s="10">
        <v>966.80743801154802</v>
      </c>
      <c r="E114" s="10">
        <v>1126.3742481173299</v>
      </c>
      <c r="F114" s="10">
        <f t="shared" si="3"/>
        <v>0.1650450791255455</v>
      </c>
      <c r="G114" s="10">
        <v>0.24534825055173301</v>
      </c>
      <c r="H114" s="10">
        <v>0.242541769316935</v>
      </c>
      <c r="I114" s="10">
        <f t="shared" si="4"/>
        <v>-2.8064812347980139E-3</v>
      </c>
      <c r="J114" s="10">
        <v>0.12972778991431499</v>
      </c>
      <c r="K114" s="10">
        <v>0.12588155259037501</v>
      </c>
      <c r="L114" s="10">
        <f t="shared" si="5"/>
        <v>-3.8462373239399883E-3</v>
      </c>
      <c r="M114" s="10">
        <v>-153.96156198845199</v>
      </c>
      <c r="N114" s="10">
        <v>-261.45575188266599</v>
      </c>
    </row>
    <row r="115" spans="1:14" x14ac:dyDescent="0.25">
      <c r="A115" s="3">
        <v>114</v>
      </c>
      <c r="B115" s="4" t="s">
        <v>175</v>
      </c>
      <c r="C115" s="4" t="s">
        <v>69</v>
      </c>
      <c r="D115" s="10">
        <v>1653.1186066653499</v>
      </c>
      <c r="E115" s="10">
        <v>2296.4040470015102</v>
      </c>
      <c r="F115" s="10">
        <f t="shared" si="3"/>
        <v>0.38913447452738287</v>
      </c>
      <c r="G115" s="10">
        <v>0.27018070983244002</v>
      </c>
      <c r="H115" s="10">
        <v>0.27526341942018601</v>
      </c>
      <c r="I115" s="10">
        <f t="shared" si="4"/>
        <v>5.0827095877459816E-3</v>
      </c>
      <c r="J115" s="10">
        <v>0.34092142900999101</v>
      </c>
      <c r="K115" s="10">
        <v>0.26848550743334798</v>
      </c>
      <c r="L115" s="10">
        <f t="shared" si="5"/>
        <v>-7.2435921576643025E-2</v>
      </c>
      <c r="M115" s="10">
        <v>135.43260666534599</v>
      </c>
      <c r="N115" s="10">
        <v>109.025047001513</v>
      </c>
    </row>
    <row r="116" spans="1:14" x14ac:dyDescent="0.25">
      <c r="A116" s="3">
        <v>115</v>
      </c>
      <c r="B116" s="4" t="s">
        <v>176</v>
      </c>
      <c r="C116" s="4" t="s">
        <v>58</v>
      </c>
      <c r="D116" s="10">
        <v>82011.963618086593</v>
      </c>
      <c r="E116" s="10">
        <v>84211.914342401506</v>
      </c>
      <c r="F116" s="10">
        <f t="shared" si="3"/>
        <v>2.6824753697639113E-2</v>
      </c>
      <c r="G116" s="10">
        <v>0.21534403146393599</v>
      </c>
      <c r="H116" s="10">
        <v>0.23477435271306499</v>
      </c>
      <c r="I116" s="10">
        <f t="shared" si="4"/>
        <v>1.9430321249128996E-2</v>
      </c>
      <c r="J116" s="10">
        <v>0.32331448604100899</v>
      </c>
      <c r="K116" s="10">
        <v>0.29502466563164498</v>
      </c>
      <c r="L116" s="10">
        <f t="shared" si="5"/>
        <v>-2.8289820409364008E-2</v>
      </c>
      <c r="M116" s="10">
        <v>19140.724618086701</v>
      </c>
      <c r="N116" s="10">
        <v>16094.3083424015</v>
      </c>
    </row>
    <row r="117" spans="1:14" x14ac:dyDescent="0.25">
      <c r="A117" s="3">
        <v>116</v>
      </c>
      <c r="B117" s="4" t="s">
        <v>177</v>
      </c>
      <c r="C117" s="4" t="s">
        <v>58</v>
      </c>
      <c r="D117" s="10">
        <v>9381.6767324844895</v>
      </c>
      <c r="E117" s="10">
        <v>9530.7695646284901</v>
      </c>
      <c r="F117" s="10">
        <f t="shared" si="3"/>
        <v>1.5891917446671313E-2</v>
      </c>
      <c r="G117" s="10">
        <v>0.24981763745170801</v>
      </c>
      <c r="H117" s="10">
        <v>0.29936409665667502</v>
      </c>
      <c r="I117" s="10">
        <f t="shared" si="4"/>
        <v>4.9546459204967003E-2</v>
      </c>
      <c r="J117" s="10">
        <v>0.20850168245839201</v>
      </c>
      <c r="K117" s="10">
        <v>0.21122023081899599</v>
      </c>
      <c r="L117" s="10">
        <f t="shared" si="5"/>
        <v>2.7185483606039784E-3</v>
      </c>
      <c r="M117" s="10">
        <v>1005.38873248449</v>
      </c>
      <c r="N117" s="10">
        <v>889.19156462849196</v>
      </c>
    </row>
    <row r="118" spans="1:14" x14ac:dyDescent="0.25">
      <c r="A118" s="3">
        <v>117</v>
      </c>
      <c r="B118" s="4" t="s">
        <v>178</v>
      </c>
      <c r="C118" s="4" t="s">
        <v>60</v>
      </c>
      <c r="D118" s="10">
        <v>14895.9537380528</v>
      </c>
      <c r="E118" s="10">
        <v>23088.6863677375</v>
      </c>
      <c r="F118" s="10">
        <f t="shared" si="3"/>
        <v>0.54999718539376019</v>
      </c>
      <c r="G118" s="10">
        <v>0.101054707303512</v>
      </c>
      <c r="H118" s="10">
        <v>8.5615192106643798E-2</v>
      </c>
      <c r="I118" s="10">
        <f t="shared" si="4"/>
        <v>-1.5439515196868203E-2</v>
      </c>
      <c r="J118" s="10">
        <v>5.6308258340551698E-2</v>
      </c>
      <c r="K118" s="10">
        <v>6.6669585889132604E-2</v>
      </c>
      <c r="L118" s="10">
        <f t="shared" si="5"/>
        <v>1.0361327548580906E-2</v>
      </c>
      <c r="M118" s="10">
        <v>-1964.5612619472099</v>
      </c>
      <c r="N118" s="10">
        <v>-148.675632262541</v>
      </c>
    </row>
    <row r="119" spans="1:14" x14ac:dyDescent="0.25">
      <c r="A119" s="3">
        <v>118</v>
      </c>
      <c r="B119" s="4" t="s">
        <v>179</v>
      </c>
      <c r="C119" s="4" t="s">
        <v>58</v>
      </c>
      <c r="D119" s="10">
        <v>1951.9806709647401</v>
      </c>
      <c r="E119" s="10">
        <v>2002.2534614154699</v>
      </c>
      <c r="F119" s="10">
        <f t="shared" si="3"/>
        <v>2.5754758332664853E-2</v>
      </c>
      <c r="G119" s="10">
        <v>0.17566302018483401</v>
      </c>
      <c r="H119" s="10">
        <v>0.19783536817517999</v>
      </c>
      <c r="I119" s="10">
        <f t="shared" si="4"/>
        <v>2.2172347990345981E-2</v>
      </c>
      <c r="J119" s="10">
        <v>7.7408337929818993E-2</v>
      </c>
      <c r="K119" s="10">
        <v>0.132879639517262</v>
      </c>
      <c r="L119" s="10">
        <f t="shared" si="5"/>
        <v>5.5471301587443012E-2</v>
      </c>
      <c r="M119" s="10">
        <v>-422.672329035259</v>
      </c>
      <c r="N119" s="10">
        <v>-373.197538584531</v>
      </c>
    </row>
    <row r="120" spans="1:14" x14ac:dyDescent="0.25">
      <c r="A120" s="3">
        <v>119</v>
      </c>
      <c r="B120" s="4" t="s">
        <v>180</v>
      </c>
      <c r="C120" s="4" t="s">
        <v>58</v>
      </c>
      <c r="D120" s="10">
        <v>5383.4480390804902</v>
      </c>
      <c r="E120" s="10">
        <v>6141.6826596399396</v>
      </c>
      <c r="F120" s="10">
        <f t="shared" si="3"/>
        <v>0.14084553525085353</v>
      </c>
      <c r="G120" s="10">
        <v>6.3622009757563006E-2</v>
      </c>
      <c r="H120" s="10">
        <v>0.11013086035463</v>
      </c>
      <c r="I120" s="10">
        <f t="shared" si="4"/>
        <v>4.6508850597066997E-2</v>
      </c>
      <c r="J120" s="10">
        <v>5.72599776788391E-2</v>
      </c>
      <c r="K120" s="10">
        <v>0.104879198233488</v>
      </c>
      <c r="L120" s="10">
        <f t="shared" si="5"/>
        <v>4.76192205546489E-2</v>
      </c>
      <c r="M120" s="10">
        <v>-1353.7599609195099</v>
      </c>
      <c r="N120" s="10">
        <v>-3199.1173403600601</v>
      </c>
    </row>
    <row r="121" spans="1:14" x14ac:dyDescent="0.25">
      <c r="A121" s="3">
        <v>120</v>
      </c>
      <c r="B121" s="4" t="s">
        <v>181</v>
      </c>
      <c r="C121" s="4" t="s">
        <v>74</v>
      </c>
      <c r="D121" s="10">
        <v>19.130361449314101</v>
      </c>
      <c r="E121" s="10">
        <v>17.051613061162399</v>
      </c>
      <c r="F121" s="10">
        <f t="shared" si="3"/>
        <v>-0.10866226410093434</v>
      </c>
      <c r="G121" s="10">
        <v>6.9470762924923699E-2</v>
      </c>
      <c r="H121" s="10">
        <v>9.0222822968009098E-2</v>
      </c>
      <c r="I121" s="10">
        <f t="shared" si="4"/>
        <v>2.0752060043085399E-2</v>
      </c>
      <c r="J121" s="10">
        <v>0.24919722486558599</v>
      </c>
      <c r="K121" s="10">
        <v>0.36160749155080502</v>
      </c>
      <c r="L121" s="10">
        <f t="shared" si="5"/>
        <v>0.11241026668521903</v>
      </c>
      <c r="M121" s="10">
        <v>3.3345586552583</v>
      </c>
      <c r="N121" s="10">
        <v>4.6366858116352496</v>
      </c>
    </row>
    <row r="122" spans="1:14" x14ac:dyDescent="0.25">
      <c r="A122" s="3">
        <v>121</v>
      </c>
      <c r="B122" s="4" t="s">
        <v>182</v>
      </c>
      <c r="C122" s="4" t="s">
        <v>56</v>
      </c>
      <c r="D122" s="10">
        <v>30.938086903498299</v>
      </c>
      <c r="E122" s="10">
        <v>25.6356712944926</v>
      </c>
      <c r="F122" s="10">
        <f t="shared" si="3"/>
        <v>-0.17138796026867884</v>
      </c>
      <c r="G122" s="10">
        <v>0.196291507564443</v>
      </c>
      <c r="H122" s="10">
        <v>0.233391833099764</v>
      </c>
      <c r="I122" s="10">
        <f t="shared" si="4"/>
        <v>3.7100325535320999E-2</v>
      </c>
      <c r="J122" s="10">
        <v>0.23172676308861001</v>
      </c>
      <c r="K122" s="10">
        <v>0.268460565371546</v>
      </c>
      <c r="L122" s="10">
        <f t="shared" si="5"/>
        <v>3.673380228293599E-2</v>
      </c>
      <c r="M122" s="10">
        <v>0.44982902521183699</v>
      </c>
      <c r="N122" s="10">
        <v>-12.7675820229782</v>
      </c>
    </row>
    <row r="123" spans="1:14" x14ac:dyDescent="0.25">
      <c r="A123" s="3">
        <v>122</v>
      </c>
      <c r="B123" s="4" t="s">
        <v>183</v>
      </c>
      <c r="C123" s="4" t="s">
        <v>58</v>
      </c>
      <c r="D123" s="10">
        <v>29033.112296439202</v>
      </c>
      <c r="E123" s="10">
        <v>33173.019611064301</v>
      </c>
      <c r="F123" s="10">
        <f t="shared" si="3"/>
        <v>0.14259261192375999</v>
      </c>
      <c r="G123" s="10">
        <v>0.29342248645309099</v>
      </c>
      <c r="H123" s="10">
        <v>0.31397486765286797</v>
      </c>
      <c r="I123" s="10">
        <f t="shared" si="4"/>
        <v>2.0552381199776981E-2</v>
      </c>
      <c r="J123" s="10">
        <v>0.38554125885936802</v>
      </c>
      <c r="K123" s="10">
        <v>0.37131525046179198</v>
      </c>
      <c r="L123" s="10">
        <f t="shared" si="5"/>
        <v>-1.422600839757604E-2</v>
      </c>
      <c r="M123" s="10">
        <v>4824.8222964392198</v>
      </c>
      <c r="N123" s="10">
        <v>5943.2006110642697</v>
      </c>
    </row>
    <row r="124" spans="1:14" x14ac:dyDescent="0.25">
      <c r="A124" s="3">
        <v>123</v>
      </c>
      <c r="B124" s="4" t="s">
        <v>184</v>
      </c>
      <c r="C124" s="4" t="s">
        <v>69</v>
      </c>
      <c r="D124" s="10">
        <v>3192.9076612966601</v>
      </c>
      <c r="E124" s="10">
        <v>4485.3564397412101</v>
      </c>
      <c r="F124" s="10">
        <f t="shared" si="3"/>
        <v>0.40478739617533394</v>
      </c>
      <c r="G124" s="10">
        <v>0.21732022288967201</v>
      </c>
      <c r="H124" s="10">
        <v>0.23061411640398599</v>
      </c>
      <c r="I124" s="10">
        <f t="shared" si="4"/>
        <v>1.3293893514313981E-2</v>
      </c>
      <c r="J124" s="10">
        <v>0.574843817470723</v>
      </c>
      <c r="K124" s="10">
        <v>0.54078716312654895</v>
      </c>
      <c r="L124" s="10">
        <f t="shared" si="5"/>
        <v>-3.4056654344174042E-2</v>
      </c>
      <c r="M124" s="10">
        <v>1664.6966612966601</v>
      </c>
      <c r="N124" s="10">
        <v>2141.2924397412098</v>
      </c>
    </row>
    <row r="125" spans="1:14" x14ac:dyDescent="0.25">
      <c r="A125" s="3">
        <v>124</v>
      </c>
      <c r="B125" s="4" t="s">
        <v>185</v>
      </c>
      <c r="C125" s="4" t="s">
        <v>58</v>
      </c>
      <c r="D125" s="10">
        <v>2109.7667605320398</v>
      </c>
      <c r="E125" s="10">
        <v>3248.3795687694101</v>
      </c>
      <c r="F125" s="10">
        <f t="shared" si="3"/>
        <v>0.53968658030721628</v>
      </c>
      <c r="G125" s="10">
        <v>6.6465129934243999E-2</v>
      </c>
      <c r="H125" s="10">
        <v>0.119098746090673</v>
      </c>
      <c r="I125" s="10">
        <f t="shared" si="4"/>
        <v>5.2633616156429003E-2</v>
      </c>
      <c r="J125" s="10">
        <v>6.2144955345083498E-2</v>
      </c>
      <c r="K125" s="10">
        <v>0.111253627853755</v>
      </c>
      <c r="L125" s="10">
        <f t="shared" si="5"/>
        <v>4.9108672508671507E-2</v>
      </c>
      <c r="M125" s="10">
        <v>-356.41523946796002</v>
      </c>
      <c r="N125" s="10">
        <v>-521.16743123059598</v>
      </c>
    </row>
    <row r="126" spans="1:14" x14ac:dyDescent="0.25">
      <c r="A126" s="3">
        <v>125</v>
      </c>
      <c r="B126" s="4" t="s">
        <v>186</v>
      </c>
      <c r="C126" s="4" t="s">
        <v>69</v>
      </c>
      <c r="D126" s="10">
        <v>1834.59030284153</v>
      </c>
      <c r="E126" s="10">
        <v>2312.08650450607</v>
      </c>
      <c r="F126" s="10">
        <f t="shared" si="3"/>
        <v>0.26027402462825816</v>
      </c>
      <c r="G126" s="10">
        <v>0.26188574606204701</v>
      </c>
      <c r="H126" s="10">
        <v>0.28015835495897801</v>
      </c>
      <c r="I126" s="10">
        <f t="shared" si="4"/>
        <v>1.8272608896930997E-2</v>
      </c>
      <c r="J126" s="10">
        <v>0.49334033637765901</v>
      </c>
      <c r="K126" s="10">
        <v>0.32652520314338201</v>
      </c>
      <c r="L126" s="10">
        <f t="shared" si="5"/>
        <v>-0.16681513323427699</v>
      </c>
      <c r="M126" s="10">
        <v>288.022302841532</v>
      </c>
      <c r="N126" s="10">
        <v>36.8595045060679</v>
      </c>
    </row>
    <row r="127" spans="1:14" x14ac:dyDescent="0.25">
      <c r="A127" s="3">
        <v>126</v>
      </c>
      <c r="B127" s="4" t="s">
        <v>187</v>
      </c>
      <c r="C127" s="4" t="s">
        <v>60</v>
      </c>
      <c r="D127" s="10">
        <v>1578.4127002233099</v>
      </c>
      <c r="E127" s="10">
        <v>1969.3220181260101</v>
      </c>
      <c r="F127" s="10">
        <f t="shared" si="3"/>
        <v>0.24765976467839831</v>
      </c>
      <c r="G127" s="10">
        <v>0.100464540594576</v>
      </c>
      <c r="H127" s="10">
        <v>8.5421406978254399E-2</v>
      </c>
      <c r="I127" s="10">
        <f t="shared" si="4"/>
        <v>-1.5043133616321605E-2</v>
      </c>
      <c r="J127" s="10">
        <v>1.7305069022766802E-2</v>
      </c>
      <c r="K127" s="10">
        <v>1.6412275921047999E-2</v>
      </c>
      <c r="L127" s="10">
        <f t="shared" si="5"/>
        <v>-8.9279310171880288E-4</v>
      </c>
      <c r="M127" s="10">
        <v>-142.80229977669001</v>
      </c>
      <c r="N127" s="10">
        <v>-193.14898187398799</v>
      </c>
    </row>
    <row r="128" spans="1:14" x14ac:dyDescent="0.25">
      <c r="A128" s="3">
        <v>127</v>
      </c>
      <c r="B128" s="4" t="s">
        <v>188</v>
      </c>
      <c r="C128" s="4" t="s">
        <v>69</v>
      </c>
      <c r="D128" s="10">
        <v>2862.40096082436</v>
      </c>
      <c r="E128" s="10">
        <v>2828.82757242958</v>
      </c>
      <c r="F128" s="10">
        <f t="shared" si="3"/>
        <v>-1.1729100448984989E-2</v>
      </c>
      <c r="G128" s="10">
        <v>0.218685235383313</v>
      </c>
      <c r="H128" s="10">
        <v>0.225759003733184</v>
      </c>
      <c r="I128" s="10">
        <f t="shared" si="4"/>
        <v>7.0737683498710013E-3</v>
      </c>
      <c r="J128" s="10">
        <v>0.42099598903996299</v>
      </c>
      <c r="K128" s="10">
        <v>0.32653687622805999</v>
      </c>
      <c r="L128" s="10">
        <f t="shared" si="5"/>
        <v>-9.4459112811903001E-2</v>
      </c>
      <c r="M128" s="10">
        <v>1104.4959608243601</v>
      </c>
      <c r="N128" s="10">
        <v>848.20757242957598</v>
      </c>
    </row>
    <row r="129" spans="1:14" x14ac:dyDescent="0.25">
      <c r="A129" s="3">
        <v>128</v>
      </c>
      <c r="B129" s="4" t="s">
        <v>189</v>
      </c>
      <c r="C129" s="4" t="s">
        <v>56</v>
      </c>
      <c r="D129" s="10">
        <v>67.527436318137305</v>
      </c>
      <c r="E129" s="10">
        <v>55.989134674924102</v>
      </c>
      <c r="F129" s="10">
        <f t="shared" si="3"/>
        <v>-0.17086835029325867</v>
      </c>
      <c r="G129" s="10">
        <v>0.198928507564408</v>
      </c>
      <c r="H129" s="10">
        <v>0.286631811266852</v>
      </c>
      <c r="I129" s="10">
        <f t="shared" si="4"/>
        <v>8.7703303702444002E-2</v>
      </c>
      <c r="J129" s="10">
        <v>0.20033271771891301</v>
      </c>
      <c r="K129" s="10">
        <v>0.145702314450988</v>
      </c>
      <c r="L129" s="10">
        <f t="shared" si="5"/>
        <v>-5.463040326792501E-2</v>
      </c>
      <c r="M129" s="10">
        <v>-4.3225636818627304</v>
      </c>
      <c r="N129" s="10">
        <v>-35.328865325076002</v>
      </c>
    </row>
    <row r="130" spans="1:14" x14ac:dyDescent="0.25">
      <c r="A130" s="3">
        <v>129</v>
      </c>
      <c r="B130" s="4" t="s">
        <v>190</v>
      </c>
      <c r="C130" s="4" t="s">
        <v>58</v>
      </c>
      <c r="D130" s="10">
        <v>7378.7870316401904</v>
      </c>
      <c r="E130" s="10">
        <v>7564.3936482312802</v>
      </c>
      <c r="F130" s="10">
        <f t="shared" si="3"/>
        <v>2.515408234377951E-2</v>
      </c>
      <c r="G130" s="10">
        <v>0.204123938054703</v>
      </c>
      <c r="H130" s="10">
        <v>0.24189704195806</v>
      </c>
      <c r="I130" s="10">
        <f t="shared" si="4"/>
        <v>3.7773103903357003E-2</v>
      </c>
      <c r="J130" s="10">
        <v>0.122829428723158</v>
      </c>
      <c r="K130" s="10">
        <v>0.153308274124864</v>
      </c>
      <c r="L130" s="10">
        <f t="shared" si="5"/>
        <v>3.0478845401706006E-2</v>
      </c>
      <c r="M130" s="10">
        <v>-432.708968359805</v>
      </c>
      <c r="N130" s="10">
        <v>-594.97435176871898</v>
      </c>
    </row>
    <row r="131" spans="1:14" x14ac:dyDescent="0.25">
      <c r="A131" s="3">
        <v>130</v>
      </c>
      <c r="B131" s="4" t="s">
        <v>191</v>
      </c>
      <c r="C131" s="4" t="s">
        <v>60</v>
      </c>
      <c r="D131" s="10">
        <v>700.17725196490005</v>
      </c>
      <c r="E131" s="10">
        <v>683.13123023968706</v>
      </c>
      <c r="F131" s="10">
        <f t="shared" ref="F131:F194" si="6">(E131-D131)/D131</f>
        <v>-2.4345294962635423E-2</v>
      </c>
      <c r="G131" s="10">
        <v>0.12631101649087101</v>
      </c>
      <c r="H131" s="10">
        <v>0.14123490405296499</v>
      </c>
      <c r="I131" s="10">
        <f t="shared" ref="I131:I194" si="7">H131-G131</f>
        <v>1.4923887562093979E-2</v>
      </c>
      <c r="J131" s="10">
        <v>0.12735450741340801</v>
      </c>
      <c r="K131" s="10">
        <v>9.4603841713056497E-2</v>
      </c>
      <c r="L131" s="10">
        <f t="shared" ref="L131:N194" si="8">K131-J131</f>
        <v>-3.2750665700351511E-2</v>
      </c>
      <c r="M131" s="10">
        <v>-19.2897480351002</v>
      </c>
      <c r="N131" s="10">
        <v>-60.176769760312901</v>
      </c>
    </row>
    <row r="132" spans="1:14" x14ac:dyDescent="0.25">
      <c r="A132" s="3">
        <v>131</v>
      </c>
      <c r="B132" s="4" t="s">
        <v>192</v>
      </c>
      <c r="C132" s="4" t="s">
        <v>63</v>
      </c>
      <c r="D132" s="10">
        <v>1337.5680341222701</v>
      </c>
      <c r="E132" s="10">
        <v>1472.9010572730699</v>
      </c>
      <c r="F132" s="10">
        <f t="shared" si="6"/>
        <v>0.10117842210516577</v>
      </c>
      <c r="G132" s="10">
        <v>0.34489845445940498</v>
      </c>
      <c r="H132" s="10">
        <v>0.36312611482534601</v>
      </c>
      <c r="I132" s="10">
        <f t="shared" si="7"/>
        <v>1.8227660365941034E-2</v>
      </c>
      <c r="J132" s="10">
        <v>0.35220736748674902</v>
      </c>
      <c r="K132" s="10">
        <v>0.469410731104969</v>
      </c>
      <c r="L132" s="10">
        <f t="shared" si="8"/>
        <v>0.11720336361821998</v>
      </c>
      <c r="M132" s="10">
        <v>89.715034122267994</v>
      </c>
      <c r="N132" s="10">
        <v>111.27905727306999</v>
      </c>
    </row>
    <row r="133" spans="1:14" x14ac:dyDescent="0.25">
      <c r="A133" s="3">
        <v>132</v>
      </c>
      <c r="B133" s="4" t="s">
        <v>193</v>
      </c>
      <c r="C133" s="4" t="s">
        <v>63</v>
      </c>
      <c r="D133" s="10">
        <v>470.11843296596101</v>
      </c>
      <c r="E133" s="10">
        <v>559.93343448932296</v>
      </c>
      <c r="F133" s="10">
        <f t="shared" si="6"/>
        <v>0.19104760678436325</v>
      </c>
      <c r="G133" s="10">
        <v>0.31804048540760899</v>
      </c>
      <c r="H133" s="10">
        <v>0.37867251218867598</v>
      </c>
      <c r="I133" s="10">
        <f t="shared" si="7"/>
        <v>6.0632026781066994E-2</v>
      </c>
      <c r="J133" s="10">
        <v>0.84270901057136305</v>
      </c>
      <c r="K133" s="10">
        <v>0.85166797117083903</v>
      </c>
      <c r="L133" s="10">
        <f t="shared" si="8"/>
        <v>8.9589605994759847E-3</v>
      </c>
      <c r="M133" s="10">
        <v>239.73143296596101</v>
      </c>
      <c r="N133" s="10">
        <v>265.821434489323</v>
      </c>
    </row>
    <row r="134" spans="1:14" x14ac:dyDescent="0.25">
      <c r="A134" s="3">
        <v>133</v>
      </c>
      <c r="B134" s="4" t="s">
        <v>194</v>
      </c>
      <c r="C134" s="4" t="s">
        <v>63</v>
      </c>
      <c r="D134" s="10">
        <v>844.49248120793902</v>
      </c>
      <c r="E134" s="10">
        <v>857.81137247066795</v>
      </c>
      <c r="F134" s="10">
        <f t="shared" si="6"/>
        <v>1.5771474061767782E-2</v>
      </c>
      <c r="G134" s="10">
        <v>0.32413105393202302</v>
      </c>
      <c r="H134" s="10">
        <v>0.36378472875402101</v>
      </c>
      <c r="I134" s="10">
        <f t="shared" si="7"/>
        <v>3.9653674821997997E-2</v>
      </c>
      <c r="J134" s="10">
        <v>0.33416438771919299</v>
      </c>
      <c r="K134" s="10">
        <v>0.36829125824516801</v>
      </c>
      <c r="L134" s="10">
        <f t="shared" si="8"/>
        <v>3.4126870525975017E-2</v>
      </c>
      <c r="M134" s="10">
        <v>-10.6185187920606</v>
      </c>
      <c r="N134" s="10">
        <v>-60.689627529332398</v>
      </c>
    </row>
    <row r="135" spans="1:14" x14ac:dyDescent="0.25">
      <c r="A135" s="3">
        <v>134</v>
      </c>
      <c r="B135" s="4" t="s">
        <v>195</v>
      </c>
      <c r="C135" s="4" t="s">
        <v>58</v>
      </c>
      <c r="D135" s="10">
        <v>326.99827951577299</v>
      </c>
      <c r="E135" s="10">
        <v>382.27646007197802</v>
      </c>
      <c r="F135" s="10">
        <f t="shared" si="6"/>
        <v>0.16904731314813737</v>
      </c>
      <c r="G135" s="10">
        <v>0.17545895368468001</v>
      </c>
      <c r="H135" s="10">
        <v>0.19478865877205601</v>
      </c>
      <c r="I135" s="10">
        <f t="shared" si="7"/>
        <v>1.9329705087375998E-2</v>
      </c>
      <c r="J135" s="10">
        <v>0.80604993825322901</v>
      </c>
      <c r="K135" s="10">
        <v>0.81313583199503103</v>
      </c>
      <c r="L135" s="10">
        <f t="shared" si="8"/>
        <v>7.0858937418020185E-3</v>
      </c>
      <c r="M135" s="10">
        <v>-2.0447204842269602</v>
      </c>
      <c r="N135" s="10">
        <v>3.9874600719776399</v>
      </c>
    </row>
    <row r="136" spans="1:14" x14ac:dyDescent="0.25">
      <c r="A136" s="3">
        <v>135</v>
      </c>
      <c r="B136" s="4" t="s">
        <v>196</v>
      </c>
      <c r="C136" s="4" t="s">
        <v>69</v>
      </c>
      <c r="D136" s="10">
        <v>8722.3031386086095</v>
      </c>
      <c r="E136" s="10">
        <v>8657.5899056108701</v>
      </c>
      <c r="F136" s="10">
        <f t="shared" si="6"/>
        <v>-7.4192827249136995E-3</v>
      </c>
      <c r="G136" s="10">
        <v>0.14870366892407</v>
      </c>
      <c r="H136" s="10">
        <v>0.162868587752028</v>
      </c>
      <c r="I136" s="10">
        <f t="shared" si="7"/>
        <v>1.4164918827958006E-2</v>
      </c>
      <c r="J136" s="10">
        <v>0.10320756368278799</v>
      </c>
      <c r="K136" s="10">
        <v>0.13861969879602301</v>
      </c>
      <c r="L136" s="10">
        <f t="shared" si="8"/>
        <v>3.5412135113235016E-2</v>
      </c>
      <c r="M136" s="10">
        <v>-1683.07186139139</v>
      </c>
      <c r="N136" s="10">
        <v>-2298.62509438913</v>
      </c>
    </row>
    <row r="137" spans="1:14" x14ac:dyDescent="0.25">
      <c r="A137" s="3">
        <v>136</v>
      </c>
      <c r="B137" s="4" t="s">
        <v>197</v>
      </c>
      <c r="C137" s="4" t="s">
        <v>63</v>
      </c>
      <c r="D137" s="10">
        <v>165.64270544772199</v>
      </c>
      <c r="E137" s="10">
        <v>207.001433620885</v>
      </c>
      <c r="F137" s="10">
        <f t="shared" si="6"/>
        <v>0.24968638408418237</v>
      </c>
      <c r="G137" s="10">
        <v>0.22663207131517499</v>
      </c>
      <c r="H137" s="10">
        <v>0.23616477915070799</v>
      </c>
      <c r="I137" s="10">
        <f t="shared" si="7"/>
        <v>9.5327078355330053E-3</v>
      </c>
      <c r="J137" s="10">
        <v>0</v>
      </c>
      <c r="K137" s="10">
        <v>0</v>
      </c>
      <c r="L137" s="10">
        <f t="shared" si="8"/>
        <v>0</v>
      </c>
      <c r="M137" s="10">
        <f t="shared" si="8"/>
        <v>0</v>
      </c>
      <c r="N137" s="10">
        <f t="shared" si="8"/>
        <v>0</v>
      </c>
    </row>
    <row r="138" spans="1:14" x14ac:dyDescent="0.25">
      <c r="A138" s="3">
        <v>137</v>
      </c>
      <c r="B138" s="4" t="s">
        <v>198</v>
      </c>
      <c r="C138" s="4" t="s">
        <v>63</v>
      </c>
      <c r="D138" s="10">
        <v>1008.1012388645401</v>
      </c>
      <c r="E138" s="10">
        <v>1139.98472293085</v>
      </c>
      <c r="F138" s="10">
        <f t="shared" si="6"/>
        <v>0.13082365042508526</v>
      </c>
      <c r="G138" s="10">
        <v>0.326730363593141</v>
      </c>
      <c r="H138" s="10">
        <v>0.30859569006104198</v>
      </c>
      <c r="I138" s="10">
        <f t="shared" si="7"/>
        <v>-1.8134673532099022E-2</v>
      </c>
      <c r="J138" s="10">
        <v>0.15296414202171199</v>
      </c>
      <c r="K138" s="10">
        <v>0.17430711486358999</v>
      </c>
      <c r="L138" s="10">
        <f t="shared" si="8"/>
        <v>2.1342972841878E-2</v>
      </c>
      <c r="M138" s="10">
        <v>-153.455761135464</v>
      </c>
      <c r="N138" s="10">
        <v>-194.049277069152</v>
      </c>
    </row>
    <row r="139" spans="1:14" x14ac:dyDescent="0.25">
      <c r="A139" s="3">
        <v>138</v>
      </c>
      <c r="B139" s="4" t="s">
        <v>199</v>
      </c>
      <c r="C139" s="4" t="s">
        <v>60</v>
      </c>
      <c r="D139" s="10">
        <v>8825.0413622647502</v>
      </c>
      <c r="E139" s="10">
        <v>10637.924283910501</v>
      </c>
      <c r="F139" s="10">
        <f t="shared" si="6"/>
        <v>0.20542486400092233</v>
      </c>
      <c r="G139" s="10">
        <v>3.31253644545903E-2</v>
      </c>
      <c r="H139" s="10">
        <v>4.9401179912474599E-2</v>
      </c>
      <c r="I139" s="10">
        <f t="shared" si="7"/>
        <v>1.6275815457884299E-2</v>
      </c>
      <c r="J139" s="10">
        <v>1.7581368705455399E-2</v>
      </c>
      <c r="K139" s="10">
        <v>1.92615498460776E-2</v>
      </c>
      <c r="L139" s="10">
        <f t="shared" si="8"/>
        <v>1.6801811406222007E-3</v>
      </c>
      <c r="M139" s="10">
        <v>-1393.12163773525</v>
      </c>
      <c r="N139" s="10">
        <v>-2951.27671608947</v>
      </c>
    </row>
    <row r="140" spans="1:14" x14ac:dyDescent="0.25">
      <c r="A140" s="3">
        <v>139</v>
      </c>
      <c r="B140" s="4" t="s">
        <v>200</v>
      </c>
      <c r="C140" s="4" t="s">
        <v>58</v>
      </c>
      <c r="D140" s="10">
        <v>155.90393340929</v>
      </c>
      <c r="E140" s="10">
        <v>288.21614719974201</v>
      </c>
      <c r="F140" s="10">
        <f t="shared" si="6"/>
        <v>0.84867784216256203</v>
      </c>
      <c r="G140" s="10">
        <v>0.24467081742166</v>
      </c>
      <c r="H140" s="10">
        <v>0.32528955710720098</v>
      </c>
      <c r="I140" s="10">
        <f t="shared" si="7"/>
        <v>8.061873968554098E-2</v>
      </c>
      <c r="J140" s="10">
        <v>0.55202970264005302</v>
      </c>
      <c r="K140" s="10">
        <v>0.47131822433347098</v>
      </c>
      <c r="L140" s="10">
        <f t="shared" si="8"/>
        <v>-8.0711478306582041E-2</v>
      </c>
      <c r="M140" s="10">
        <v>29.081933409290301</v>
      </c>
      <c r="N140" s="10">
        <v>7.9861471997417697</v>
      </c>
    </row>
    <row r="141" spans="1:14" x14ac:dyDescent="0.25">
      <c r="A141" s="3">
        <v>140</v>
      </c>
      <c r="B141" s="4" t="s">
        <v>201</v>
      </c>
      <c r="C141" s="4" t="s">
        <v>56</v>
      </c>
      <c r="D141" s="10">
        <v>44484.887393537399</v>
      </c>
      <c r="E141" s="10">
        <v>48153.452555787197</v>
      </c>
      <c r="F141" s="10">
        <f t="shared" si="6"/>
        <v>8.2467673342537282E-2</v>
      </c>
      <c r="G141" s="10">
        <v>0.209124346136212</v>
      </c>
      <c r="H141" s="10">
        <v>0.21900842807206</v>
      </c>
      <c r="I141" s="10">
        <f t="shared" si="7"/>
        <v>9.8840819358479992E-3</v>
      </c>
      <c r="J141" s="10">
        <v>0.13835189160408001</v>
      </c>
      <c r="K141" s="10">
        <v>0.11563232607762999</v>
      </c>
      <c r="L141" s="10">
        <f t="shared" si="8"/>
        <v>-2.271956552645002E-2</v>
      </c>
      <c r="M141" s="10">
        <v>-700.92160646262403</v>
      </c>
      <c r="N141" s="10">
        <v>-7659.0014442128504</v>
      </c>
    </row>
    <row r="142" spans="1:14" x14ac:dyDescent="0.25">
      <c r="A142" s="3">
        <v>141</v>
      </c>
      <c r="B142" s="4" t="s">
        <v>202</v>
      </c>
      <c r="C142" s="4" t="s">
        <v>74</v>
      </c>
      <c r="D142" s="10">
        <v>12.3881966123963</v>
      </c>
      <c r="E142" s="10">
        <v>9.1911113117627199</v>
      </c>
      <c r="F142" s="10">
        <f t="shared" si="6"/>
        <v>-0.25807511784519171</v>
      </c>
      <c r="G142" s="10">
        <v>0.17807664883787699</v>
      </c>
      <c r="H142" s="10">
        <v>0.190550326069784</v>
      </c>
      <c r="I142" s="10">
        <f t="shared" si="7"/>
        <v>1.247367723190701E-2</v>
      </c>
      <c r="J142" s="10">
        <v>0.44904709894185701</v>
      </c>
      <c r="K142" s="10">
        <v>0.38320096121345198</v>
      </c>
      <c r="L142" s="10">
        <f t="shared" si="8"/>
        <v>-6.584613772840503E-2</v>
      </c>
      <c r="M142" s="10">
        <v>3.72523921597285</v>
      </c>
      <c r="N142" s="10">
        <v>0.70204212817675704</v>
      </c>
    </row>
    <row r="143" spans="1:14" x14ac:dyDescent="0.25">
      <c r="A143" s="3">
        <v>142</v>
      </c>
      <c r="B143" s="4" t="s">
        <v>203</v>
      </c>
      <c r="C143" s="4" t="s">
        <v>63</v>
      </c>
      <c r="D143" s="10">
        <v>583.11767172819896</v>
      </c>
      <c r="E143" s="10">
        <v>615.481688780524</v>
      </c>
      <c r="F143" s="10">
        <f t="shared" si="6"/>
        <v>5.5501691376299872E-2</v>
      </c>
      <c r="G143" s="10">
        <v>0.274370071689504</v>
      </c>
      <c r="H143" s="10">
        <v>0.29613313088108101</v>
      </c>
      <c r="I143" s="10">
        <f t="shared" si="7"/>
        <v>2.1763059191577006E-2</v>
      </c>
      <c r="J143" s="10">
        <v>0.23531036873479799</v>
      </c>
      <c r="K143" s="10">
        <v>0.250063523336993</v>
      </c>
      <c r="L143" s="10">
        <f t="shared" si="8"/>
        <v>1.4753154602195007E-2</v>
      </c>
      <c r="M143" s="10">
        <v>-52.717328271801399</v>
      </c>
      <c r="N143" s="10">
        <v>-184.274311219476</v>
      </c>
    </row>
    <row r="144" spans="1:14" x14ac:dyDescent="0.25">
      <c r="A144" s="3">
        <v>143</v>
      </c>
      <c r="B144" s="4" t="s">
        <v>204</v>
      </c>
      <c r="C144" s="4" t="s">
        <v>60</v>
      </c>
      <c r="D144" s="10">
        <v>4820.9520996460396</v>
      </c>
      <c r="E144" s="10">
        <v>5696.2357566565797</v>
      </c>
      <c r="F144" s="10">
        <f t="shared" si="6"/>
        <v>0.1815582563192869</v>
      </c>
      <c r="G144" s="10">
        <v>1.3866553044527601E-2</v>
      </c>
      <c r="H144" s="10">
        <v>2.4519604080052299E-2</v>
      </c>
      <c r="I144" s="10">
        <f t="shared" si="7"/>
        <v>1.0653051035524698E-2</v>
      </c>
      <c r="J144" s="10">
        <v>3.8214449062884501E-2</v>
      </c>
      <c r="K144" s="10">
        <v>3.80592008100442E-2</v>
      </c>
      <c r="L144" s="10">
        <f t="shared" si="8"/>
        <v>-1.5524825284030097E-4</v>
      </c>
      <c r="M144" s="10">
        <v>-882.36290035395996</v>
      </c>
      <c r="N144" s="10">
        <v>-965.56224334342096</v>
      </c>
    </row>
    <row r="145" spans="1:14" x14ac:dyDescent="0.25">
      <c r="A145" s="3">
        <v>144</v>
      </c>
      <c r="B145" s="4" t="s">
        <v>205</v>
      </c>
      <c r="C145" s="4" t="s">
        <v>63</v>
      </c>
      <c r="D145" s="10">
        <v>232.272509209264</v>
      </c>
      <c r="E145" s="10">
        <v>248.256349291688</v>
      </c>
      <c r="F145" s="10">
        <f t="shared" si="6"/>
        <v>6.8815031692035011E-2</v>
      </c>
      <c r="G145" s="10">
        <v>0.29818890237423801</v>
      </c>
      <c r="H145" s="10">
        <v>0.35481208955591798</v>
      </c>
      <c r="I145" s="10">
        <f t="shared" si="7"/>
        <v>5.6623187181679968E-2</v>
      </c>
      <c r="J145" s="10">
        <v>0.72311154010564704</v>
      </c>
      <c r="K145" s="10">
        <v>0.64932238630552297</v>
      </c>
      <c r="L145" s="10">
        <f t="shared" si="8"/>
        <v>-7.3789153800124074E-2</v>
      </c>
      <c r="M145" s="10">
        <v>67.042509209263599</v>
      </c>
      <c r="N145" s="10">
        <v>35.376349291687603</v>
      </c>
    </row>
    <row r="146" spans="1:14" x14ac:dyDescent="0.25">
      <c r="A146" s="3">
        <v>145</v>
      </c>
      <c r="B146" s="4" t="s">
        <v>206</v>
      </c>
      <c r="C146" s="4" t="s">
        <v>58</v>
      </c>
      <c r="D146" s="10">
        <v>21159.665185539401</v>
      </c>
      <c r="E146" s="10">
        <v>20571.300703846598</v>
      </c>
      <c r="F146" s="10">
        <f t="shared" si="6"/>
        <v>-2.7805944779073975E-2</v>
      </c>
      <c r="G146" s="10">
        <v>6.6046284478949502E-2</v>
      </c>
      <c r="H146" s="10">
        <v>5.74521420094126E-2</v>
      </c>
      <c r="I146" s="10">
        <f t="shared" si="7"/>
        <v>-8.5941424695369015E-3</v>
      </c>
      <c r="J146" s="10">
        <v>1.03038669729129E-2</v>
      </c>
      <c r="K146" s="10">
        <v>3.3713180763924301E-2</v>
      </c>
      <c r="L146" s="10">
        <f t="shared" si="8"/>
        <v>2.3409313791011403E-2</v>
      </c>
      <c r="M146" s="10">
        <v>-2119.0538144606498</v>
      </c>
      <c r="N146" s="10">
        <v>-3490.16529615338</v>
      </c>
    </row>
    <row r="147" spans="1:14" x14ac:dyDescent="0.25">
      <c r="A147" s="3">
        <v>146</v>
      </c>
      <c r="B147" s="4" t="s">
        <v>207</v>
      </c>
      <c r="C147" s="4" t="s">
        <v>58</v>
      </c>
      <c r="D147" s="10">
        <v>1082.05050287526</v>
      </c>
      <c r="E147" s="10">
        <v>1318.37556876556</v>
      </c>
      <c r="F147" s="10">
        <f t="shared" si="6"/>
        <v>0.21840483901844632</v>
      </c>
      <c r="G147" s="10">
        <v>0.22350338700531899</v>
      </c>
      <c r="H147" s="10">
        <v>0.26012728722335698</v>
      </c>
      <c r="I147" s="10">
        <f t="shared" si="7"/>
        <v>3.6623900218037991E-2</v>
      </c>
      <c r="J147" s="10">
        <v>0.15756527677084201</v>
      </c>
      <c r="K147" s="10">
        <v>0.19444056507746599</v>
      </c>
      <c r="L147" s="10">
        <f t="shared" si="8"/>
        <v>3.6875288306623982E-2</v>
      </c>
      <c r="M147" s="10">
        <v>4.0215028752604702</v>
      </c>
      <c r="N147" s="10">
        <v>-10.961431234435899</v>
      </c>
    </row>
    <row r="148" spans="1:14" x14ac:dyDescent="0.25">
      <c r="A148" s="3">
        <v>147</v>
      </c>
      <c r="B148" s="4" t="s">
        <v>208</v>
      </c>
      <c r="C148" s="4" t="s">
        <v>74</v>
      </c>
      <c r="D148" s="10">
        <v>40.263289338352998</v>
      </c>
      <c r="E148" s="10">
        <v>54.969242943964304</v>
      </c>
      <c r="F148" s="10">
        <f t="shared" si="6"/>
        <v>0.36524471416206616</v>
      </c>
      <c r="G148" s="10">
        <v>0.23152256718734199</v>
      </c>
      <c r="H148" s="10">
        <v>0.20936566588451599</v>
      </c>
      <c r="I148" s="10">
        <f t="shared" si="7"/>
        <v>-2.2156901302825993E-2</v>
      </c>
      <c r="J148" s="10">
        <v>9.8981369431835303E-2</v>
      </c>
      <c r="K148" s="10">
        <v>8.9054477161623499E-2</v>
      </c>
      <c r="L148" s="10">
        <f t="shared" si="8"/>
        <v>-9.926892270211804E-3</v>
      </c>
      <c r="M148" s="10">
        <v>3.8565117088045802</v>
      </c>
      <c r="N148" s="10">
        <v>4.7960720613391699</v>
      </c>
    </row>
    <row r="149" spans="1:14" x14ac:dyDescent="0.25">
      <c r="A149" s="3">
        <v>148</v>
      </c>
      <c r="B149" s="4" t="s">
        <v>209</v>
      </c>
      <c r="C149" s="4" t="s">
        <v>63</v>
      </c>
      <c r="D149" s="10">
        <v>212.472726290309</v>
      </c>
      <c r="E149" s="10">
        <v>226.649909643482</v>
      </c>
      <c r="F149" s="10">
        <f t="shared" si="6"/>
        <v>6.6724720865125153E-2</v>
      </c>
      <c r="G149" s="10">
        <v>0.26283111230369099</v>
      </c>
      <c r="H149" s="10">
        <v>0.316125017635496</v>
      </c>
      <c r="I149" s="10">
        <f t="shared" si="7"/>
        <v>5.3293905331805003E-2</v>
      </c>
      <c r="J149" s="10">
        <v>0.32649049136247399</v>
      </c>
      <c r="K149" s="10">
        <v>0.30824758919586998</v>
      </c>
      <c r="L149" s="10">
        <f t="shared" si="8"/>
        <v>-1.8242902166604014E-2</v>
      </c>
      <c r="M149" s="10">
        <v>12.8597262903091</v>
      </c>
      <c r="N149" s="10">
        <v>-15.7110903565175</v>
      </c>
    </row>
    <row r="150" spans="1:14" x14ac:dyDescent="0.25">
      <c r="A150" s="3">
        <v>149</v>
      </c>
      <c r="B150" s="4" t="s">
        <v>210</v>
      </c>
      <c r="C150" s="4" t="s">
        <v>60</v>
      </c>
      <c r="D150" s="10">
        <v>9075.3204124521599</v>
      </c>
      <c r="E150" s="10">
        <v>11616.0200507298</v>
      </c>
      <c r="F150" s="10">
        <f t="shared" si="6"/>
        <v>0.27995701780309268</v>
      </c>
      <c r="G150" s="10">
        <v>3.6196176705579203E-2</v>
      </c>
      <c r="H150" s="10">
        <v>5.2955521356802301E-2</v>
      </c>
      <c r="I150" s="10">
        <f t="shared" si="7"/>
        <v>1.6759344651223099E-2</v>
      </c>
      <c r="J150" s="10">
        <v>3.2358480012489303E-2</v>
      </c>
      <c r="K150" s="10">
        <v>3.3296574848054997E-2</v>
      </c>
      <c r="L150" s="10">
        <f t="shared" si="8"/>
        <v>9.3809483556569345E-4</v>
      </c>
      <c r="M150" s="10">
        <v>-733.36158754785197</v>
      </c>
      <c r="N150" s="10">
        <v>-1150.81494927019</v>
      </c>
    </row>
    <row r="151" spans="1:14" x14ac:dyDescent="0.25">
      <c r="A151" s="3">
        <v>150</v>
      </c>
      <c r="B151" s="4" t="s">
        <v>211</v>
      </c>
      <c r="C151" s="4" t="s">
        <v>60</v>
      </c>
      <c r="D151" s="10">
        <v>734.06490311644495</v>
      </c>
      <c r="E151" s="10">
        <v>956.45461502860803</v>
      </c>
      <c r="F151" s="10">
        <f t="shared" si="6"/>
        <v>0.30295647015409116</v>
      </c>
      <c r="G151" s="10">
        <v>0.16606046390051701</v>
      </c>
      <c r="H151" s="10">
        <v>0.187287669690586</v>
      </c>
      <c r="I151" s="10">
        <f t="shared" si="7"/>
        <v>2.1227205790068981E-2</v>
      </c>
      <c r="J151" s="10">
        <v>4.3398428040792199E-2</v>
      </c>
      <c r="K151" s="10">
        <v>0.15824903484861799</v>
      </c>
      <c r="L151" s="10">
        <f t="shared" si="8"/>
        <v>0.1148506068078258</v>
      </c>
      <c r="M151" s="10">
        <v>-33.865096883555204</v>
      </c>
      <c r="N151" s="10">
        <v>-152.04338497139099</v>
      </c>
    </row>
    <row r="152" spans="1:14" x14ac:dyDescent="0.25">
      <c r="A152" s="3">
        <v>151</v>
      </c>
      <c r="B152" s="4" t="s">
        <v>212</v>
      </c>
      <c r="C152" s="4" t="s">
        <v>56</v>
      </c>
      <c r="D152" s="10">
        <v>5.8301148724977399</v>
      </c>
      <c r="E152" s="10">
        <v>12.528774720320101</v>
      </c>
      <c r="F152" s="10">
        <f t="shared" si="6"/>
        <v>1.1489756195751455</v>
      </c>
      <c r="G152" s="10">
        <v>0.30208289766819102</v>
      </c>
      <c r="H152" s="10">
        <v>0.29961319344923099</v>
      </c>
      <c r="I152" s="10">
        <f t="shared" si="7"/>
        <v>-2.4697042189600338E-3</v>
      </c>
      <c r="J152" s="10">
        <v>0.10291077594218399</v>
      </c>
      <c r="K152" s="10">
        <v>6.3292691459625197E-2</v>
      </c>
      <c r="L152" s="10">
        <f t="shared" si="8"/>
        <v>-3.9618084482558796E-2</v>
      </c>
      <c r="M152" s="10">
        <v>-6.6460648516160098E-2</v>
      </c>
      <c r="N152" s="10">
        <v>0.22038357301526501</v>
      </c>
    </row>
    <row r="153" spans="1:14" x14ac:dyDescent="0.25">
      <c r="A153" s="3">
        <v>152</v>
      </c>
      <c r="B153" s="4" t="s">
        <v>213</v>
      </c>
      <c r="C153" s="4" t="s">
        <v>56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f t="shared" si="7"/>
        <v>0</v>
      </c>
      <c r="J153" s="10">
        <v>0</v>
      </c>
      <c r="K153" s="10">
        <v>0</v>
      </c>
      <c r="L153" s="10">
        <f t="shared" si="8"/>
        <v>0</v>
      </c>
      <c r="M153" s="10">
        <v>0</v>
      </c>
      <c r="N153" s="10">
        <v>0</v>
      </c>
    </row>
    <row r="154" spans="1:14" x14ac:dyDescent="0.25">
      <c r="A154" s="3">
        <v>153</v>
      </c>
      <c r="B154" s="4" t="s">
        <v>214</v>
      </c>
      <c r="C154" s="4" t="s">
        <v>60</v>
      </c>
      <c r="D154" s="10">
        <v>596.59872641744801</v>
      </c>
      <c r="E154" s="10">
        <v>703.62290389549298</v>
      </c>
      <c r="F154" s="10">
        <f t="shared" si="6"/>
        <v>0.17939055639746496</v>
      </c>
      <c r="G154" s="10">
        <v>0.18428935096267299</v>
      </c>
      <c r="H154" s="10">
        <v>0.224098418573484</v>
      </c>
      <c r="I154" s="10">
        <f t="shared" si="7"/>
        <v>3.9809067610811016E-2</v>
      </c>
      <c r="J154" s="10">
        <v>0.48173793432342499</v>
      </c>
      <c r="K154" s="10">
        <v>0.44727634300096297</v>
      </c>
      <c r="L154" s="10">
        <f t="shared" si="8"/>
        <v>-3.4461591322462015E-2</v>
      </c>
      <c r="M154" s="10">
        <v>54.8327264174482</v>
      </c>
      <c r="N154" s="10">
        <v>133.793903895493</v>
      </c>
    </row>
    <row r="155" spans="1:14" x14ac:dyDescent="0.25">
      <c r="A155" s="3">
        <v>154</v>
      </c>
      <c r="B155" s="4" t="s">
        <v>215</v>
      </c>
      <c r="C155" s="4" t="s">
        <v>60</v>
      </c>
      <c r="D155" s="10">
        <v>4735.2800061755597</v>
      </c>
      <c r="E155" s="10">
        <v>6826.3501160246597</v>
      </c>
      <c r="F155" s="10">
        <f t="shared" si="6"/>
        <v>0.44159376153511753</v>
      </c>
      <c r="G155" s="10">
        <v>9.1841307508179995E-2</v>
      </c>
      <c r="H155" s="10">
        <v>7.1595481272276301E-2</v>
      </c>
      <c r="I155" s="10">
        <f t="shared" si="7"/>
        <v>-2.0245826235903694E-2</v>
      </c>
      <c r="J155" s="10">
        <v>4.0024693068136802E-2</v>
      </c>
      <c r="K155" s="10">
        <v>4.13784722705626E-2</v>
      </c>
      <c r="L155" s="10">
        <f t="shared" si="8"/>
        <v>1.3537792024257977E-3</v>
      </c>
      <c r="M155" s="10">
        <v>-855.01899382444003</v>
      </c>
      <c r="N155" s="10">
        <v>-785.96288397533499</v>
      </c>
    </row>
    <row r="156" spans="1:14" x14ac:dyDescent="0.25">
      <c r="A156" s="3">
        <v>155</v>
      </c>
      <c r="B156" s="4" t="s">
        <v>216</v>
      </c>
      <c r="C156" s="4" t="s">
        <v>58</v>
      </c>
      <c r="D156" s="10">
        <v>12627.636146794801</v>
      </c>
      <c r="E156" s="10">
        <v>15020.694437537901</v>
      </c>
      <c r="F156" s="10">
        <f t="shared" si="6"/>
        <v>0.18950960123684873</v>
      </c>
      <c r="G156" s="10">
        <v>0.24547253413855599</v>
      </c>
      <c r="H156" s="10">
        <v>0.26299379794938499</v>
      </c>
      <c r="I156" s="10">
        <f t="shared" si="7"/>
        <v>1.7521263810828996E-2</v>
      </c>
      <c r="J156" s="10">
        <v>0.39350274760640502</v>
      </c>
      <c r="K156" s="10">
        <v>0.33145864014285598</v>
      </c>
      <c r="L156" s="10">
        <f t="shared" si="8"/>
        <v>-6.2044107463549047E-2</v>
      </c>
      <c r="M156" s="10">
        <v>530.49614679481397</v>
      </c>
      <c r="N156" s="10">
        <v>-282.55756246206499</v>
      </c>
    </row>
    <row r="157" spans="1:14" x14ac:dyDescent="0.25">
      <c r="A157" s="3">
        <v>156</v>
      </c>
      <c r="B157" s="4" t="s">
        <v>217</v>
      </c>
      <c r="C157" s="4" t="s">
        <v>60</v>
      </c>
      <c r="D157" s="10">
        <v>0</v>
      </c>
      <c r="E157" s="10">
        <v>0</v>
      </c>
      <c r="F157" s="10">
        <v>0</v>
      </c>
      <c r="G157" s="10">
        <v>0</v>
      </c>
      <c r="H157" s="10">
        <v>0</v>
      </c>
      <c r="I157" s="10">
        <v>0</v>
      </c>
      <c r="J157" s="10">
        <v>0</v>
      </c>
      <c r="K157" s="10">
        <v>0</v>
      </c>
      <c r="L157" s="10">
        <v>0</v>
      </c>
      <c r="M157" s="10">
        <v>0</v>
      </c>
      <c r="N157" s="10">
        <v>0</v>
      </c>
    </row>
    <row r="158" spans="1:14" x14ac:dyDescent="0.25">
      <c r="A158" s="3">
        <v>157</v>
      </c>
      <c r="B158" s="4" t="s">
        <v>218</v>
      </c>
      <c r="C158" s="4" t="s">
        <v>60</v>
      </c>
      <c r="D158" s="10">
        <v>606.97940778231305</v>
      </c>
      <c r="E158" s="10">
        <v>690.69709251663596</v>
      </c>
      <c r="F158" s="10">
        <f t="shared" si="6"/>
        <v>0.13792508223664057</v>
      </c>
      <c r="G158" s="10">
        <v>0.20461713817906399</v>
      </c>
      <c r="H158" s="10">
        <v>0.18439797725390999</v>
      </c>
      <c r="I158" s="10">
        <f t="shared" si="7"/>
        <v>-2.0219160925153995E-2</v>
      </c>
      <c r="J158" s="10">
        <v>0.305980523691051</v>
      </c>
      <c r="K158" s="10">
        <v>0.28152603532300202</v>
      </c>
      <c r="L158" s="10">
        <f t="shared" si="8"/>
        <v>-2.4454488368048977E-2</v>
      </c>
      <c r="M158" s="10">
        <v>20.500407782312301</v>
      </c>
      <c r="N158" s="10">
        <v>-58.900907483363497</v>
      </c>
    </row>
    <row r="159" spans="1:14" x14ac:dyDescent="0.25">
      <c r="A159" s="3">
        <v>158</v>
      </c>
      <c r="B159" s="4" t="s">
        <v>219</v>
      </c>
      <c r="C159" s="4" t="s">
        <v>74</v>
      </c>
      <c r="D159" s="10">
        <v>217.941008706113</v>
      </c>
      <c r="E159" s="10">
        <v>143.720960949503</v>
      </c>
      <c r="F159" s="10">
        <f t="shared" si="6"/>
        <v>-0.34055108855944383</v>
      </c>
      <c r="G159" s="10">
        <v>0.22416001889720699</v>
      </c>
      <c r="H159" s="10">
        <v>0.32193834863167398</v>
      </c>
      <c r="I159" s="10">
        <f t="shared" si="7"/>
        <v>9.7778329734466984E-2</v>
      </c>
      <c r="J159" s="10">
        <v>0.54972736949826995</v>
      </c>
      <c r="K159" s="10">
        <v>0.35679067173074602</v>
      </c>
      <c r="L159" s="10">
        <f t="shared" si="8"/>
        <v>-0.19293669776752392</v>
      </c>
      <c r="M159" s="10">
        <v>110.263008706113</v>
      </c>
      <c r="N159" s="10">
        <v>26.5099609495031</v>
      </c>
    </row>
    <row r="160" spans="1:14" x14ac:dyDescent="0.25">
      <c r="A160" s="3">
        <v>159</v>
      </c>
      <c r="B160" s="4" t="s">
        <v>220</v>
      </c>
      <c r="C160" s="4" t="s">
        <v>60</v>
      </c>
      <c r="D160" s="10">
        <v>6095.1495747866602</v>
      </c>
      <c r="E160" s="10">
        <v>7744.2734891741902</v>
      </c>
      <c r="F160" s="10">
        <f t="shared" si="6"/>
        <v>0.27056332156463148</v>
      </c>
      <c r="G160" s="10">
        <v>6.2553780142117807E-2</v>
      </c>
      <c r="H160" s="10">
        <v>9.9856662742773397E-2</v>
      </c>
      <c r="I160" s="10">
        <f t="shared" si="7"/>
        <v>3.730288260065559E-2</v>
      </c>
      <c r="J160" s="10">
        <v>2.7504241041921399E-2</v>
      </c>
      <c r="K160" s="10">
        <v>2.7679106392730499E-2</v>
      </c>
      <c r="L160" s="10">
        <f t="shared" si="8"/>
        <v>1.7486535080910026E-4</v>
      </c>
      <c r="M160" s="10">
        <v>-589.09842521334099</v>
      </c>
      <c r="N160" s="10">
        <v>-653.22851082580996</v>
      </c>
    </row>
    <row r="161" spans="1:14" x14ac:dyDescent="0.25">
      <c r="A161" s="3">
        <v>160</v>
      </c>
      <c r="B161" s="4" t="s">
        <v>221</v>
      </c>
      <c r="C161" s="4" t="s">
        <v>74</v>
      </c>
      <c r="D161" s="10">
        <v>9.8130928787846798</v>
      </c>
      <c r="E161" s="10">
        <v>9.9211792293290202</v>
      </c>
      <c r="F161" s="10">
        <f t="shared" si="6"/>
        <v>1.1014503977437794E-2</v>
      </c>
      <c r="G161" s="10">
        <v>0.15916384787649299</v>
      </c>
      <c r="H161" s="10">
        <v>0.23383958680611999</v>
      </c>
      <c r="I161" s="10">
        <f t="shared" si="7"/>
        <v>7.4675738929627006E-2</v>
      </c>
      <c r="J161" s="10">
        <v>0.33196081241801101</v>
      </c>
      <c r="K161" s="10">
        <v>9.06202041009639E-2</v>
      </c>
      <c r="L161" s="10">
        <f t="shared" si="8"/>
        <v>-0.24134060831704712</v>
      </c>
      <c r="M161" s="10">
        <v>3.1679247261797898</v>
      </c>
      <c r="N161" s="10">
        <v>0.79173246134868303</v>
      </c>
    </row>
    <row r="162" spans="1:14" x14ac:dyDescent="0.25">
      <c r="A162" s="3">
        <v>161</v>
      </c>
      <c r="B162" s="4" t="s">
        <v>222</v>
      </c>
      <c r="C162" s="4" t="s">
        <v>60</v>
      </c>
      <c r="D162" s="10">
        <v>52939.550659109198</v>
      </c>
      <c r="E162" s="10">
        <v>58576.608014698897</v>
      </c>
      <c r="F162" s="10">
        <f t="shared" si="6"/>
        <v>0.10648102005791661</v>
      </c>
      <c r="G162" s="10">
        <v>0.16507657413625801</v>
      </c>
      <c r="H162" s="10">
        <v>0.166351097686535</v>
      </c>
      <c r="I162" s="10">
        <f t="shared" si="7"/>
        <v>1.2745235502769903E-3</v>
      </c>
      <c r="J162" s="10">
        <v>6.4595170607058605E-2</v>
      </c>
      <c r="K162" s="10">
        <v>6.3204995249166798E-2</v>
      </c>
      <c r="L162" s="10">
        <f t="shared" si="8"/>
        <v>-1.3901753578918069E-3</v>
      </c>
      <c r="M162" s="10">
        <v>818.37365910923802</v>
      </c>
      <c r="N162" s="10">
        <v>777.25301469889405</v>
      </c>
    </row>
    <row r="163" spans="1:14" x14ac:dyDescent="0.25">
      <c r="A163" s="3">
        <v>162</v>
      </c>
      <c r="B163" s="4" t="s">
        <v>223</v>
      </c>
      <c r="C163" s="4" t="s">
        <v>56</v>
      </c>
      <c r="D163" s="10">
        <v>1525.7424040936501</v>
      </c>
      <c r="E163" s="10">
        <v>1813.3263577891501</v>
      </c>
      <c r="F163" s="10">
        <f t="shared" si="6"/>
        <v>0.1884878816528246</v>
      </c>
      <c r="G163" s="10">
        <v>0.17920029546532301</v>
      </c>
      <c r="H163" s="10">
        <v>0.19678136418697101</v>
      </c>
      <c r="I163" s="10">
        <f t="shared" si="7"/>
        <v>1.7581068721647997E-2</v>
      </c>
      <c r="J163" s="10">
        <v>0.105435663374654</v>
      </c>
      <c r="K163" s="10">
        <v>9.1610266601537704E-2</v>
      </c>
      <c r="L163" s="10">
        <f t="shared" si="8"/>
        <v>-1.3825396773116297E-2</v>
      </c>
      <c r="M163" s="10">
        <v>-725.67759590634603</v>
      </c>
      <c r="N163" s="10">
        <v>-1089.79464221085</v>
      </c>
    </row>
    <row r="164" spans="1:14" x14ac:dyDescent="0.25">
      <c r="A164" s="3">
        <v>163</v>
      </c>
      <c r="B164" s="4" t="s">
        <v>224</v>
      </c>
      <c r="C164" s="4" t="s">
        <v>74</v>
      </c>
      <c r="D164" s="10">
        <v>74.593147441918703</v>
      </c>
      <c r="E164" s="10">
        <v>26.1713818906114</v>
      </c>
      <c r="F164" s="10">
        <f t="shared" si="6"/>
        <v>-0.64914495783959891</v>
      </c>
      <c r="G164" s="10">
        <v>0.20706514653077701</v>
      </c>
      <c r="H164" s="10">
        <v>0.24534102992755499</v>
      </c>
      <c r="I164" s="10">
        <f t="shared" si="7"/>
        <v>3.8275883396777982E-2</v>
      </c>
      <c r="J164" s="10">
        <v>0.106169481254697</v>
      </c>
      <c r="K164" s="10">
        <v>1.1832298238635601E-2</v>
      </c>
      <c r="L164" s="10">
        <f t="shared" si="8"/>
        <v>-9.4337183016061393E-2</v>
      </c>
      <c r="M164" s="10">
        <v>-4.90168732897415</v>
      </c>
      <c r="N164" s="10">
        <v>-2.12080476701599</v>
      </c>
    </row>
    <row r="165" spans="1:14" x14ac:dyDescent="0.25">
      <c r="A165" s="3">
        <v>164</v>
      </c>
      <c r="B165" s="4" t="s">
        <v>225</v>
      </c>
      <c r="C165" s="4" t="s">
        <v>63</v>
      </c>
      <c r="D165" s="10">
        <v>14632.260450644701</v>
      </c>
      <c r="E165" s="10">
        <v>12674.490533947999</v>
      </c>
      <c r="F165" s="10">
        <f t="shared" si="6"/>
        <v>-0.1337981867736944</v>
      </c>
      <c r="G165" s="10">
        <v>0.30244243679724198</v>
      </c>
      <c r="H165" s="10">
        <v>0.34140816153298198</v>
      </c>
      <c r="I165" s="10">
        <f t="shared" si="7"/>
        <v>3.8965724735740004E-2</v>
      </c>
      <c r="J165" s="10">
        <v>0.59252925541187695</v>
      </c>
      <c r="K165" s="10">
        <v>0.54305008362841301</v>
      </c>
      <c r="L165" s="10">
        <f t="shared" si="8"/>
        <v>-4.9479171783463949E-2</v>
      </c>
      <c r="M165" s="10">
        <v>6187.8324506447098</v>
      </c>
      <c r="N165" s="10">
        <v>3739.37153394804</v>
      </c>
    </row>
    <row r="166" spans="1:14" x14ac:dyDescent="0.25">
      <c r="A166" s="3">
        <v>165</v>
      </c>
      <c r="B166" s="4" t="s">
        <v>226</v>
      </c>
      <c r="C166" s="4" t="s">
        <v>63</v>
      </c>
      <c r="D166" s="10">
        <v>4536.3663749992102</v>
      </c>
      <c r="E166" s="10">
        <v>4637.7809511736596</v>
      </c>
      <c r="F166" s="10">
        <f t="shared" si="6"/>
        <v>2.2355905099148227E-2</v>
      </c>
      <c r="G166" s="10">
        <v>0.30303036720126098</v>
      </c>
      <c r="H166" s="10">
        <v>0.37587430426965501</v>
      </c>
      <c r="I166" s="10">
        <f t="shared" si="7"/>
        <v>7.2843937068394038E-2</v>
      </c>
      <c r="J166" s="10">
        <v>0.55471769170813601</v>
      </c>
      <c r="K166" s="10">
        <v>0.51244327948742896</v>
      </c>
      <c r="L166" s="10">
        <f t="shared" si="8"/>
        <v>-4.2274412220707047E-2</v>
      </c>
      <c r="M166" s="10">
        <v>2022.36237499921</v>
      </c>
      <c r="N166" s="10">
        <v>1896.8709511736599</v>
      </c>
    </row>
    <row r="167" spans="1:14" x14ac:dyDescent="0.25">
      <c r="A167" s="3">
        <v>166</v>
      </c>
      <c r="B167" s="4" t="s">
        <v>227</v>
      </c>
      <c r="C167" s="4" t="s">
        <v>58</v>
      </c>
      <c r="D167" s="10">
        <v>6393.1395517987303</v>
      </c>
      <c r="E167" s="10">
        <v>16664.185555583801</v>
      </c>
      <c r="F167" s="10">
        <f t="shared" si="6"/>
        <v>1.6065730961394828</v>
      </c>
      <c r="G167" s="10">
        <v>5.4226831409915001E-2</v>
      </c>
      <c r="H167" s="10">
        <v>6.8360645363389497E-2</v>
      </c>
      <c r="I167" s="10">
        <f t="shared" si="7"/>
        <v>1.4133813953474496E-2</v>
      </c>
      <c r="J167" s="10">
        <v>0.11155090548694201</v>
      </c>
      <c r="K167" s="10">
        <v>8.0266701457067602E-2</v>
      </c>
      <c r="L167" s="10">
        <f t="shared" si="8"/>
        <v>-3.1284204029874405E-2</v>
      </c>
      <c r="M167" s="10">
        <v>159.056551798724</v>
      </c>
      <c r="N167" s="10">
        <v>400.51755558377999</v>
      </c>
    </row>
    <row r="168" spans="1:14" x14ac:dyDescent="0.25">
      <c r="A168" s="3">
        <v>167</v>
      </c>
      <c r="B168" s="4" t="s">
        <v>228</v>
      </c>
      <c r="C168" s="4" t="s">
        <v>74</v>
      </c>
      <c r="D168" s="10">
        <v>1.79608719146925</v>
      </c>
      <c r="E168" s="10">
        <v>4.8109568717782096</v>
      </c>
      <c r="F168" s="10">
        <f t="shared" si="6"/>
        <v>1.6785764603347073</v>
      </c>
      <c r="G168" s="10">
        <v>0.12989547249596101</v>
      </c>
      <c r="H168" s="10">
        <v>0.18261445268062701</v>
      </c>
      <c r="I168" s="10">
        <f t="shared" si="7"/>
        <v>5.2718980184666003E-2</v>
      </c>
      <c r="J168" s="10">
        <v>0.39307489173189403</v>
      </c>
      <c r="K168" s="10">
        <v>0.45579651177513097</v>
      </c>
      <c r="L168" s="10">
        <f t="shared" si="8"/>
        <v>6.2721620043236948E-2</v>
      </c>
      <c r="M168" s="10">
        <v>0.141433734088865</v>
      </c>
      <c r="N168" s="10">
        <v>0.91578309266162194</v>
      </c>
    </row>
    <row r="169" spans="1:14" x14ac:dyDescent="0.25">
      <c r="A169" s="3">
        <v>168</v>
      </c>
      <c r="B169" s="4" t="s">
        <v>229</v>
      </c>
      <c r="C169" s="4" t="s">
        <v>74</v>
      </c>
      <c r="D169" s="10">
        <v>3822.9888941996301</v>
      </c>
      <c r="E169" s="10">
        <v>3173.7883961038701</v>
      </c>
      <c r="F169" s="10">
        <f t="shared" si="6"/>
        <v>-0.16981490557839424</v>
      </c>
      <c r="G169" s="10">
        <v>0.26881909899705703</v>
      </c>
      <c r="H169" s="10">
        <v>0.32408225209614899</v>
      </c>
      <c r="I169" s="10">
        <f t="shared" si="7"/>
        <v>5.5263153099091966E-2</v>
      </c>
      <c r="J169" s="10">
        <v>0.57554363663630204</v>
      </c>
      <c r="K169" s="10">
        <v>0.39121873270242202</v>
      </c>
      <c r="L169" s="10">
        <f t="shared" si="8"/>
        <v>-0.18432490393388001</v>
      </c>
      <c r="M169" s="10">
        <v>1649.6118941996299</v>
      </c>
      <c r="N169" s="10">
        <v>600.54039610387099</v>
      </c>
    </row>
    <row r="170" spans="1:14" x14ac:dyDescent="0.25">
      <c r="A170" s="3">
        <v>169</v>
      </c>
      <c r="B170" s="4" t="s">
        <v>230</v>
      </c>
      <c r="C170" s="4" t="s">
        <v>69</v>
      </c>
      <c r="D170" s="10">
        <v>2117.41230272247</v>
      </c>
      <c r="E170" s="10">
        <v>3434.89418983625</v>
      </c>
      <c r="F170" s="10">
        <f t="shared" si="6"/>
        <v>0.62221320118893386</v>
      </c>
      <c r="G170" s="10">
        <v>0.22343865962207601</v>
      </c>
      <c r="H170" s="10">
        <v>0.24992423626775701</v>
      </c>
      <c r="I170" s="10">
        <f t="shared" si="7"/>
        <v>2.6485576645680992E-2</v>
      </c>
      <c r="J170" s="10">
        <v>0.49190213027133101</v>
      </c>
      <c r="K170" s="10">
        <v>0.35010998140042199</v>
      </c>
      <c r="L170" s="10">
        <f t="shared" si="8"/>
        <v>-0.14179214887090902</v>
      </c>
      <c r="M170" s="10">
        <v>896.67430272246804</v>
      </c>
      <c r="N170" s="10">
        <v>807.56018983624995</v>
      </c>
    </row>
    <row r="171" spans="1:14" x14ac:dyDescent="0.25">
      <c r="A171" s="3">
        <v>170</v>
      </c>
      <c r="B171" s="4" t="s">
        <v>231</v>
      </c>
      <c r="C171" s="4" t="s">
        <v>58</v>
      </c>
      <c r="D171" s="10">
        <v>53554.902310723999</v>
      </c>
      <c r="E171" s="10">
        <v>65647.560638826195</v>
      </c>
      <c r="F171" s="10">
        <f t="shared" si="6"/>
        <v>0.22579927898926863</v>
      </c>
      <c r="G171" s="10">
        <v>0.20524761826811699</v>
      </c>
      <c r="H171" s="10">
        <v>0.13237491929300699</v>
      </c>
      <c r="I171" s="10">
        <f t="shared" si="7"/>
        <v>-7.2872698975110006E-2</v>
      </c>
      <c r="J171" s="10">
        <v>3.8835443280648002E-2</v>
      </c>
      <c r="K171" s="10">
        <v>3.8584512699280503E-2</v>
      </c>
      <c r="L171" s="10">
        <f t="shared" si="8"/>
        <v>-2.5093058136749918E-4</v>
      </c>
      <c r="M171" s="10">
        <v>-6308.79868927598</v>
      </c>
      <c r="N171" s="10">
        <v>-5304.40536117379</v>
      </c>
    </row>
    <row r="172" spans="1:14" x14ac:dyDescent="0.25">
      <c r="A172" s="3">
        <v>171</v>
      </c>
      <c r="B172" s="4" t="s">
        <v>232</v>
      </c>
      <c r="C172" s="4" t="s">
        <v>56</v>
      </c>
      <c r="D172" s="10">
        <v>1443.3891153305001</v>
      </c>
      <c r="E172" s="10">
        <v>1658.9012477249501</v>
      </c>
      <c r="F172" s="10">
        <f t="shared" si="6"/>
        <v>0.14930979463919752</v>
      </c>
      <c r="G172" s="10">
        <v>0.206652678867036</v>
      </c>
      <c r="H172" s="10">
        <v>0.25705676828385399</v>
      </c>
      <c r="I172" s="10">
        <f t="shared" si="7"/>
        <v>5.0404089416817982E-2</v>
      </c>
      <c r="J172" s="10">
        <v>0.38978782467114897</v>
      </c>
      <c r="K172" s="10">
        <v>0.257224869931512</v>
      </c>
      <c r="L172" s="10">
        <f t="shared" si="8"/>
        <v>-0.13256295473963697</v>
      </c>
      <c r="M172" s="10">
        <v>-79.805884669497104</v>
      </c>
      <c r="N172" s="10">
        <v>-332.41675227504999</v>
      </c>
    </row>
    <row r="173" spans="1:14" x14ac:dyDescent="0.25">
      <c r="A173" s="3">
        <v>172</v>
      </c>
      <c r="B173" s="4" t="s">
        <v>233</v>
      </c>
      <c r="C173" s="4" t="s">
        <v>71</v>
      </c>
      <c r="D173" s="10">
        <v>14581.996410452501</v>
      </c>
      <c r="E173" s="10">
        <v>17123.185529259001</v>
      </c>
      <c r="F173" s="10">
        <f t="shared" si="6"/>
        <v>0.17426894420197181</v>
      </c>
      <c r="G173" s="10">
        <v>0.142668647777665</v>
      </c>
      <c r="H173" s="10">
        <v>0.14949284719888301</v>
      </c>
      <c r="I173" s="10">
        <f t="shared" si="7"/>
        <v>6.8241994212180079E-3</v>
      </c>
      <c r="J173" s="10">
        <v>8.3741591948516894E-2</v>
      </c>
      <c r="K173" s="10">
        <v>8.6050067392091506E-2</v>
      </c>
      <c r="L173" s="10">
        <f t="shared" si="8"/>
        <v>2.3084754435746119E-3</v>
      </c>
      <c r="M173" s="10">
        <v>-1087.89958954751</v>
      </c>
      <c r="N173" s="10">
        <v>-1232.5964707409901</v>
      </c>
    </row>
    <row r="174" spans="1:14" x14ac:dyDescent="0.25">
      <c r="A174" s="3">
        <v>173</v>
      </c>
      <c r="B174" s="4" t="s">
        <v>234</v>
      </c>
      <c r="C174" s="4" t="s">
        <v>74</v>
      </c>
      <c r="D174" s="10">
        <v>0.89784442753803795</v>
      </c>
      <c r="E174" s="10">
        <v>2.6981405501050602</v>
      </c>
      <c r="F174" s="10">
        <f t="shared" si="6"/>
        <v>2.005131476400182</v>
      </c>
      <c r="G174" s="10">
        <v>0.21393324266275601</v>
      </c>
      <c r="H174" s="10">
        <v>0.22739458240546001</v>
      </c>
      <c r="I174" s="10">
        <f t="shared" si="7"/>
        <v>1.3461339742703998E-2</v>
      </c>
      <c r="J174" s="10">
        <v>7.8124646939770101E-2</v>
      </c>
      <c r="K174" s="10">
        <v>3.55882138621572E-2</v>
      </c>
      <c r="L174" s="10">
        <f t="shared" si="8"/>
        <v>-4.2536433077612901E-2</v>
      </c>
      <c r="M174" s="10">
        <v>-8.6845995968868397E-2</v>
      </c>
      <c r="N174" s="10">
        <v>-4.1822727438428901E-2</v>
      </c>
    </row>
    <row r="175" spans="1:14" x14ac:dyDescent="0.25">
      <c r="A175" s="3">
        <v>174</v>
      </c>
      <c r="B175" s="4" t="s">
        <v>235</v>
      </c>
      <c r="C175" s="4" t="s">
        <v>58</v>
      </c>
      <c r="D175" s="10">
        <v>31800.6188834245</v>
      </c>
      <c r="E175" s="10">
        <v>39501.479147352598</v>
      </c>
      <c r="F175" s="10">
        <f t="shared" si="6"/>
        <v>0.24216070423528874</v>
      </c>
      <c r="G175" s="10">
        <v>0.17470295789295501</v>
      </c>
      <c r="H175" s="10">
        <v>0.19550789096226301</v>
      </c>
      <c r="I175" s="10">
        <f t="shared" si="7"/>
        <v>2.0804933069308001E-2</v>
      </c>
      <c r="J175" s="10">
        <v>7.7427354599496706E-2</v>
      </c>
      <c r="K175" s="10">
        <v>0.10776020331745099</v>
      </c>
      <c r="L175" s="10">
        <f t="shared" si="8"/>
        <v>3.0332848717954289E-2</v>
      </c>
      <c r="M175" s="10">
        <v>-4906.2331165754804</v>
      </c>
      <c r="N175" s="10">
        <v>-4613.9028526474303</v>
      </c>
    </row>
    <row r="176" spans="1:14" x14ac:dyDescent="0.25">
      <c r="A176" s="3">
        <v>175</v>
      </c>
      <c r="B176" s="4" t="s">
        <v>236</v>
      </c>
      <c r="C176" s="4" t="s">
        <v>74</v>
      </c>
      <c r="D176" s="10">
        <v>8.0526544839139191</v>
      </c>
      <c r="E176" s="10">
        <v>10.282305318009</v>
      </c>
      <c r="F176" s="10">
        <f t="shared" si="6"/>
        <v>0.27688395653247738</v>
      </c>
      <c r="G176" s="10">
        <v>0.22828064615607299</v>
      </c>
      <c r="H176" s="10">
        <v>0.23966768727879301</v>
      </c>
      <c r="I176" s="10">
        <f t="shared" si="7"/>
        <v>1.1387041122720015E-2</v>
      </c>
      <c r="J176" s="10">
        <v>0.34378782524283802</v>
      </c>
      <c r="K176" s="10">
        <v>0.36352244407371898</v>
      </c>
      <c r="L176" s="10">
        <f t="shared" si="8"/>
        <v>1.9734618830880957E-2</v>
      </c>
      <c r="M176" s="10">
        <v>-1.1081977072415601</v>
      </c>
      <c r="N176" s="10">
        <v>-1.1834824693808099</v>
      </c>
    </row>
    <row r="177" spans="1:14" x14ac:dyDescent="0.25">
      <c r="A177" s="3">
        <v>176</v>
      </c>
      <c r="B177" s="4" t="s">
        <v>237</v>
      </c>
      <c r="C177" s="4" t="s">
        <v>74</v>
      </c>
      <c r="D177" s="10">
        <v>1877.6165830498301</v>
      </c>
      <c r="E177" s="10">
        <v>2108.8444934741801</v>
      </c>
      <c r="F177" s="10">
        <f t="shared" si="6"/>
        <v>0.12314969547657297</v>
      </c>
      <c r="G177" s="10">
        <v>0.129273295994071</v>
      </c>
      <c r="H177" s="10">
        <v>5.31777667185135E-2</v>
      </c>
      <c r="I177" s="10">
        <f t="shared" si="7"/>
        <v>-7.6095529275557502E-2</v>
      </c>
      <c r="J177" s="10">
        <v>8.8483908966913799E-2</v>
      </c>
      <c r="K177" s="10">
        <v>5.1911344922282998E-2</v>
      </c>
      <c r="L177" s="10">
        <f t="shared" si="8"/>
        <v>-3.6572564044630801E-2</v>
      </c>
      <c r="M177" s="10">
        <v>-354.30841695016898</v>
      </c>
      <c r="N177" s="10">
        <v>-502.33350652581902</v>
      </c>
    </row>
    <row r="178" spans="1:14" x14ac:dyDescent="0.25">
      <c r="A178" s="3">
        <v>177</v>
      </c>
      <c r="B178" s="4" t="s">
        <v>238</v>
      </c>
      <c r="C178" s="4" t="s">
        <v>63</v>
      </c>
      <c r="D178" s="10">
        <v>16553.9751872136</v>
      </c>
      <c r="E178" s="10">
        <v>15928.8542046971</v>
      </c>
      <c r="F178" s="10">
        <f t="shared" si="6"/>
        <v>-3.7762590280994754E-2</v>
      </c>
      <c r="G178" s="10">
        <v>0.31057786594405901</v>
      </c>
      <c r="H178" s="10">
        <v>0.357289033329313</v>
      </c>
      <c r="I178" s="10">
        <f t="shared" si="7"/>
        <v>4.6711167385253993E-2</v>
      </c>
      <c r="J178" s="10">
        <v>0.27315947778863497</v>
      </c>
      <c r="K178" s="10">
        <v>0.29355716456180603</v>
      </c>
      <c r="L178" s="10">
        <f t="shared" si="8"/>
        <v>2.0397686773171053E-2</v>
      </c>
      <c r="M178" s="10">
        <v>1.52318721363554</v>
      </c>
      <c r="N178" s="10">
        <v>-1761.5207953028601</v>
      </c>
    </row>
    <row r="179" spans="1:14" x14ac:dyDescent="0.25">
      <c r="A179" s="3">
        <v>178</v>
      </c>
      <c r="B179" s="4" t="s">
        <v>239</v>
      </c>
      <c r="C179" s="4" t="s">
        <v>56</v>
      </c>
      <c r="D179" s="10">
        <v>1051.42500007993</v>
      </c>
      <c r="E179" s="10">
        <v>901.55600001813195</v>
      </c>
      <c r="F179" s="10">
        <f t="shared" si="6"/>
        <v>-0.14253893530247511</v>
      </c>
      <c r="G179" s="10">
        <v>0.33563780045596803</v>
      </c>
      <c r="H179" s="10">
        <v>0.32815134289610298</v>
      </c>
      <c r="I179" s="10">
        <f t="shared" si="7"/>
        <v>-7.4864575598650451E-3</v>
      </c>
      <c r="J179" s="10">
        <v>0</v>
      </c>
      <c r="K179" s="10">
        <v>0</v>
      </c>
      <c r="L179" s="10">
        <f t="shared" si="8"/>
        <v>0</v>
      </c>
      <c r="M179" s="10">
        <f t="shared" si="8"/>
        <v>0</v>
      </c>
      <c r="N179" s="10">
        <f t="shared" si="8"/>
        <v>0</v>
      </c>
    </row>
    <row r="180" spans="1:14" x14ac:dyDescent="0.25">
      <c r="A180" s="3">
        <v>179</v>
      </c>
      <c r="B180" s="4" t="s">
        <v>240</v>
      </c>
      <c r="C180" s="4" t="s">
        <v>58</v>
      </c>
      <c r="D180" s="10">
        <v>13959.5862507159</v>
      </c>
      <c r="E180" s="10">
        <v>16004.9175859023</v>
      </c>
      <c r="F180" s="10">
        <f t="shared" si="6"/>
        <v>0.14651804849026293</v>
      </c>
      <c r="G180" s="10">
        <v>0.14524698122709601</v>
      </c>
      <c r="H180" s="10">
        <v>0.14659559588715201</v>
      </c>
      <c r="I180" s="10">
        <f t="shared" si="7"/>
        <v>1.3486146600560078E-3</v>
      </c>
      <c r="J180" s="10">
        <v>3.1785656053371601E-2</v>
      </c>
      <c r="K180" s="10">
        <v>1.7414831800426901E-2</v>
      </c>
      <c r="L180" s="10">
        <f t="shared" si="8"/>
        <v>-1.4370824252944701E-2</v>
      </c>
      <c r="M180" s="10">
        <v>-53.082749284098099</v>
      </c>
      <c r="N180" s="10">
        <v>-77.387414097738699</v>
      </c>
    </row>
    <row r="181" spans="1:14" x14ac:dyDescent="0.25">
      <c r="A181" s="3">
        <v>180</v>
      </c>
      <c r="B181" s="4" t="s">
        <v>241</v>
      </c>
      <c r="C181" s="4" t="s">
        <v>63</v>
      </c>
      <c r="D181" s="10">
        <v>5675.2570316620304</v>
      </c>
      <c r="E181" s="10">
        <v>5216.5171969578096</v>
      </c>
      <c r="F181" s="10">
        <f t="shared" si="6"/>
        <v>-8.0831552147317687E-2</v>
      </c>
      <c r="G181" s="10">
        <v>0.23481030655294299</v>
      </c>
      <c r="H181" s="10">
        <v>0.31979260123955</v>
      </c>
      <c r="I181" s="10">
        <f t="shared" si="7"/>
        <v>8.4982294686607007E-2</v>
      </c>
      <c r="J181" s="10">
        <v>0.32618400028241301</v>
      </c>
      <c r="K181" s="10">
        <v>0.34222076260231798</v>
      </c>
      <c r="L181" s="10">
        <f t="shared" si="8"/>
        <v>1.6036762319904974E-2</v>
      </c>
      <c r="M181" s="10">
        <v>767.98003166203102</v>
      </c>
      <c r="N181" s="10">
        <v>298.18819695781298</v>
      </c>
    </row>
    <row r="182" spans="1:14" x14ac:dyDescent="0.25">
      <c r="A182" s="3">
        <v>181</v>
      </c>
      <c r="B182" s="4" t="s">
        <v>242</v>
      </c>
      <c r="C182" s="4" t="s">
        <v>71</v>
      </c>
      <c r="D182" s="10">
        <v>2422.0862885282399</v>
      </c>
      <c r="E182" s="10">
        <v>3206.1314107646699</v>
      </c>
      <c r="F182" s="10">
        <f t="shared" si="6"/>
        <v>0.32370651943736006</v>
      </c>
      <c r="G182" s="10">
        <v>0.218900580905594</v>
      </c>
      <c r="H182" s="10">
        <v>0.22023750768085601</v>
      </c>
      <c r="I182" s="10">
        <f t="shared" si="7"/>
        <v>1.3369267752620095E-3</v>
      </c>
      <c r="J182" s="10">
        <v>0.183713554175361</v>
      </c>
      <c r="K182" s="10">
        <v>0.14056039400439099</v>
      </c>
      <c r="L182" s="10">
        <f t="shared" si="8"/>
        <v>-4.3153160170970012E-2</v>
      </c>
      <c r="M182" s="10">
        <v>-77.915711471764098</v>
      </c>
      <c r="N182" s="10">
        <v>-179.16958923532701</v>
      </c>
    </row>
    <row r="183" spans="1:14" x14ac:dyDescent="0.25">
      <c r="A183" s="3">
        <v>182</v>
      </c>
      <c r="B183" s="4" t="s">
        <v>243</v>
      </c>
      <c r="C183" s="4" t="s">
        <v>69</v>
      </c>
      <c r="D183" s="10">
        <v>698.68507874974796</v>
      </c>
      <c r="E183" s="10">
        <v>1048.0840038951101</v>
      </c>
      <c r="F183" s="10">
        <f t="shared" si="6"/>
        <v>0.5000807026973999</v>
      </c>
      <c r="G183" s="10">
        <v>0.27906603718219503</v>
      </c>
      <c r="H183" s="10">
        <v>0.25687427046019201</v>
      </c>
      <c r="I183" s="10">
        <f t="shared" si="7"/>
        <v>-2.2191766722003015E-2</v>
      </c>
      <c r="J183" s="10">
        <v>3.4770307095459599E-2</v>
      </c>
      <c r="K183" s="10">
        <v>7.1031227503220898E-2</v>
      </c>
      <c r="L183" s="10">
        <f t="shared" si="8"/>
        <v>3.6260920407761299E-2</v>
      </c>
      <c r="M183" s="10">
        <v>-23.566921250252001</v>
      </c>
      <c r="N183" s="10">
        <v>35.686003895108797</v>
      </c>
    </row>
    <row r="184" spans="1:14" x14ac:dyDescent="0.25">
      <c r="A184" s="3">
        <v>183</v>
      </c>
      <c r="B184" s="4" t="s">
        <v>244</v>
      </c>
      <c r="C184" s="4" t="s">
        <v>74</v>
      </c>
      <c r="D184" s="10">
        <v>158.77933378549901</v>
      </c>
      <c r="E184" s="10">
        <v>124.01331896977</v>
      </c>
      <c r="F184" s="10">
        <f t="shared" si="6"/>
        <v>-0.21895805950852351</v>
      </c>
      <c r="G184" s="10">
        <v>0.24889270591913101</v>
      </c>
      <c r="H184" s="10">
        <v>0.29523114915123999</v>
      </c>
      <c r="I184" s="10">
        <f t="shared" si="7"/>
        <v>4.6338443232108978E-2</v>
      </c>
      <c r="J184" s="10">
        <v>0.44002311695780799</v>
      </c>
      <c r="K184" s="10">
        <v>0.27922752917909599</v>
      </c>
      <c r="L184" s="10">
        <f t="shared" si="8"/>
        <v>-0.160795587778712</v>
      </c>
      <c r="M184" s="10">
        <v>54.526333785499297</v>
      </c>
      <c r="N184" s="10">
        <v>20.789318969769798</v>
      </c>
    </row>
    <row r="185" spans="1:14" x14ac:dyDescent="0.25">
      <c r="A185" s="3">
        <v>184</v>
      </c>
      <c r="B185" s="4" t="s">
        <v>245</v>
      </c>
      <c r="C185" s="4" t="s">
        <v>69</v>
      </c>
      <c r="D185" s="10">
        <v>3258.17835522617</v>
      </c>
      <c r="E185" s="10">
        <v>4035.0767804111902</v>
      </c>
      <c r="F185" s="10">
        <f t="shared" si="6"/>
        <v>0.23844564062580023</v>
      </c>
      <c r="G185" s="10">
        <v>0.188031094649797</v>
      </c>
      <c r="H185" s="10">
        <v>0.212363328307385</v>
      </c>
      <c r="I185" s="10">
        <f t="shared" si="7"/>
        <v>2.4332233657587993E-2</v>
      </c>
      <c r="J185" s="10">
        <v>0.66275700717577002</v>
      </c>
      <c r="K185" s="10">
        <v>0.55845269994663305</v>
      </c>
      <c r="L185" s="10">
        <f t="shared" si="8"/>
        <v>-0.10430430722913697</v>
      </c>
      <c r="M185" s="10">
        <v>1984.60035522617</v>
      </c>
      <c r="N185" s="10">
        <v>1913.86178041119</v>
      </c>
    </row>
    <row r="186" spans="1:14" x14ac:dyDescent="0.25">
      <c r="A186" s="3">
        <v>185</v>
      </c>
      <c r="B186" s="4" t="s">
        <v>246</v>
      </c>
      <c r="C186" s="4" t="s">
        <v>60</v>
      </c>
      <c r="D186" s="10">
        <v>0</v>
      </c>
      <c r="E186" s="10">
        <v>0</v>
      </c>
      <c r="F186" s="10">
        <v>0</v>
      </c>
      <c r="G186" s="10">
        <v>0</v>
      </c>
      <c r="H186" s="10">
        <v>0</v>
      </c>
      <c r="I186" s="10">
        <f t="shared" si="7"/>
        <v>0</v>
      </c>
      <c r="J186" s="10">
        <v>0</v>
      </c>
      <c r="K186" s="10">
        <v>0</v>
      </c>
      <c r="L186" s="10">
        <f t="shared" si="8"/>
        <v>0</v>
      </c>
      <c r="M186" s="10">
        <v>0</v>
      </c>
      <c r="N186" s="10">
        <v>0</v>
      </c>
    </row>
    <row r="187" spans="1:14" x14ac:dyDescent="0.25">
      <c r="A187" s="3">
        <v>186</v>
      </c>
      <c r="B187" s="4" t="s">
        <v>247</v>
      </c>
      <c r="C187" s="4" t="s">
        <v>63</v>
      </c>
      <c r="D187" s="10">
        <v>8302.0545680285595</v>
      </c>
      <c r="E187" s="10">
        <v>8164.1989471671604</v>
      </c>
      <c r="F187" s="10">
        <f t="shared" si="6"/>
        <v>-1.6605000573265909E-2</v>
      </c>
      <c r="G187" s="10">
        <v>0.211803907275604</v>
      </c>
      <c r="H187" s="10">
        <v>0.24981081259941301</v>
      </c>
      <c r="I187" s="10">
        <f t="shared" si="7"/>
        <v>3.8006905323809015E-2</v>
      </c>
      <c r="J187" s="10">
        <v>0.17914446594547001</v>
      </c>
      <c r="K187" s="10">
        <v>0.24871155252427099</v>
      </c>
      <c r="L187" s="10">
        <f t="shared" si="8"/>
        <v>6.956708657880098E-2</v>
      </c>
      <c r="M187" s="10">
        <v>-436.18543197144402</v>
      </c>
      <c r="N187" s="10">
        <v>-496.66705283284102</v>
      </c>
    </row>
    <row r="188" spans="1:14" x14ac:dyDescent="0.25">
      <c r="A188" s="3">
        <v>187</v>
      </c>
      <c r="B188" s="4" t="s">
        <v>248</v>
      </c>
      <c r="C188" s="4" t="s">
        <v>63</v>
      </c>
      <c r="D188" s="10">
        <v>77947.534974495895</v>
      </c>
      <c r="E188" s="10">
        <v>73259.773717421893</v>
      </c>
      <c r="F188" s="10">
        <f t="shared" si="6"/>
        <v>-6.0139955145570897E-2</v>
      </c>
      <c r="G188" s="10">
        <v>0.38139180820566099</v>
      </c>
      <c r="H188" s="10">
        <v>0.386081642552635</v>
      </c>
      <c r="I188" s="10">
        <f t="shared" si="7"/>
        <v>4.6898343469740089E-3</v>
      </c>
      <c r="J188" s="10">
        <v>0.19312627902752699</v>
      </c>
      <c r="K188" s="10">
        <v>0.16591949623522501</v>
      </c>
      <c r="L188" s="10">
        <f t="shared" si="8"/>
        <v>-2.7206782792301987E-2</v>
      </c>
      <c r="M188" s="10">
        <v>7471.1379744958504</v>
      </c>
      <c r="N188" s="10">
        <v>3203.3547174218702</v>
      </c>
    </row>
    <row r="189" spans="1:14" x14ac:dyDescent="0.25">
      <c r="A189" s="3">
        <v>188</v>
      </c>
      <c r="B189" s="4" t="s">
        <v>249</v>
      </c>
      <c r="C189" s="4" t="s">
        <v>60</v>
      </c>
      <c r="D189" s="10">
        <v>3112.5334346900299</v>
      </c>
      <c r="E189" s="10">
        <v>5339.0781605502598</v>
      </c>
      <c r="F189" s="10">
        <f t="shared" si="6"/>
        <v>0.71534805089795483</v>
      </c>
      <c r="G189" s="10">
        <v>3.4687946009667903E-2</v>
      </c>
      <c r="H189" s="10">
        <v>4.5883184334898297E-2</v>
      </c>
      <c r="I189" s="10">
        <f t="shared" si="7"/>
        <v>1.1195238325230394E-2</v>
      </c>
      <c r="J189" s="10">
        <v>8.3856470021433704E-2</v>
      </c>
      <c r="K189" s="10">
        <v>7.2235508492378406E-2</v>
      </c>
      <c r="L189" s="10">
        <f t="shared" si="8"/>
        <v>-1.1620961529055299E-2</v>
      </c>
      <c r="M189" s="10">
        <v>-90.197565309966706</v>
      </c>
      <c r="N189" s="10">
        <v>-960.59783944973799</v>
      </c>
    </row>
    <row r="190" spans="1:14" x14ac:dyDescent="0.25">
      <c r="A190" s="3">
        <v>189</v>
      </c>
      <c r="B190" s="4" t="s">
        <v>250</v>
      </c>
      <c r="C190" s="4" t="s">
        <v>69</v>
      </c>
      <c r="D190" s="10">
        <v>19628.550098078002</v>
      </c>
      <c r="E190" s="10">
        <v>20576.525810209001</v>
      </c>
      <c r="F190" s="10">
        <f t="shared" si="6"/>
        <v>4.8295758341510099E-2</v>
      </c>
      <c r="G190" s="10">
        <v>0.22855695487941699</v>
      </c>
      <c r="H190" s="10">
        <v>0.24645738576141299</v>
      </c>
      <c r="I190" s="10">
        <f t="shared" si="7"/>
        <v>1.7900430881995999E-2</v>
      </c>
      <c r="J190" s="10">
        <v>0.50055288779621099</v>
      </c>
      <c r="K190" s="10">
        <v>0.42083257765362497</v>
      </c>
      <c r="L190" s="10">
        <f t="shared" si="8"/>
        <v>-7.9720310142586015E-2</v>
      </c>
      <c r="M190" s="10">
        <v>9201.1040980780108</v>
      </c>
      <c r="N190" s="10">
        <v>7059.4578102089799</v>
      </c>
    </row>
    <row r="191" spans="1:14" x14ac:dyDescent="0.25">
      <c r="A191" s="3">
        <v>190</v>
      </c>
      <c r="B191" s="4" t="s">
        <v>251</v>
      </c>
      <c r="C191" s="4" t="s">
        <v>69</v>
      </c>
      <c r="D191" s="10">
        <v>6759.1935104328104</v>
      </c>
      <c r="E191" s="10">
        <v>9417.0991435416199</v>
      </c>
      <c r="F191" s="10">
        <f t="shared" si="6"/>
        <v>0.39322822005411356</v>
      </c>
      <c r="G191" s="10">
        <v>0.156880364107811</v>
      </c>
      <c r="H191" s="10">
        <v>0.17820461684205699</v>
      </c>
      <c r="I191" s="10">
        <f t="shared" si="7"/>
        <v>2.1324252734245985E-2</v>
      </c>
      <c r="J191" s="10">
        <v>3.48183022911338E-2</v>
      </c>
      <c r="K191" s="10">
        <v>6.1575075276192902E-2</v>
      </c>
      <c r="L191" s="10">
        <f t="shared" si="8"/>
        <v>2.6756772985059102E-2</v>
      </c>
      <c r="M191" s="10">
        <v>-1393.7574895672001</v>
      </c>
      <c r="N191" s="10">
        <v>-924.53785645839002</v>
      </c>
    </row>
    <row r="192" spans="1:14" x14ac:dyDescent="0.25">
      <c r="A192" s="3">
        <v>191</v>
      </c>
      <c r="B192" s="4" t="s">
        <v>252</v>
      </c>
      <c r="C192" s="4" t="s">
        <v>60</v>
      </c>
      <c r="D192" s="10">
        <v>28.2677118918063</v>
      </c>
      <c r="E192" s="10">
        <v>22.838208194258801</v>
      </c>
      <c r="F192" s="10">
        <f t="shared" si="6"/>
        <v>-0.1920743963405577</v>
      </c>
      <c r="G192" s="10">
        <v>0.106702902611085</v>
      </c>
      <c r="H192" s="10">
        <v>0.140715443972945</v>
      </c>
      <c r="I192" s="10">
        <f t="shared" si="7"/>
        <v>3.4012541361859994E-2</v>
      </c>
      <c r="J192" s="10">
        <v>0.15857782069951501</v>
      </c>
      <c r="K192" s="10">
        <v>3.9859459837253398E-2</v>
      </c>
      <c r="L192" s="10">
        <f t="shared" si="8"/>
        <v>-0.11871836086226162</v>
      </c>
      <c r="M192" s="10">
        <v>2.7899408286626199</v>
      </c>
      <c r="N192" s="10">
        <v>-0.71060214954960099</v>
      </c>
    </row>
    <row r="193" spans="1:14" x14ac:dyDescent="0.25">
      <c r="A193" s="3">
        <v>192</v>
      </c>
      <c r="B193" s="4" t="s">
        <v>253</v>
      </c>
      <c r="C193" s="4" t="s">
        <v>60</v>
      </c>
      <c r="D193" s="10">
        <v>2788.43088378537</v>
      </c>
      <c r="E193" s="10">
        <v>3749.4673203655698</v>
      </c>
      <c r="F193" s="10">
        <f t="shared" si="6"/>
        <v>0.34465133856054803</v>
      </c>
      <c r="G193" s="10">
        <v>5.8455363309892198E-2</v>
      </c>
      <c r="H193" s="10">
        <v>9.91875385677191E-2</v>
      </c>
      <c r="I193" s="10">
        <f t="shared" si="7"/>
        <v>4.0732175257826901E-2</v>
      </c>
      <c r="J193" s="10">
        <v>9.7028050070045405E-2</v>
      </c>
      <c r="K193" s="10">
        <v>9.9772995077097706E-2</v>
      </c>
      <c r="L193" s="10">
        <f t="shared" si="8"/>
        <v>2.7449450070523018E-3</v>
      </c>
      <c r="M193" s="10">
        <v>-276.84311621462803</v>
      </c>
      <c r="N193" s="10">
        <v>-237.498679634425</v>
      </c>
    </row>
    <row r="194" spans="1:14" x14ac:dyDescent="0.25">
      <c r="A194" s="3">
        <v>193</v>
      </c>
      <c r="B194" s="4" t="s">
        <v>254</v>
      </c>
      <c r="C194" s="4" t="s">
        <v>63</v>
      </c>
      <c r="D194" s="10">
        <v>3053.1855410224598</v>
      </c>
      <c r="E194" s="10">
        <v>4312.8908208832099</v>
      </c>
      <c r="F194" s="10">
        <f t="shared" si="6"/>
        <v>0.41258720209938382</v>
      </c>
      <c r="G194" s="10">
        <v>0.28802481781269901</v>
      </c>
      <c r="H194" s="10">
        <v>0.25934775834092</v>
      </c>
      <c r="I194" s="10">
        <f t="shared" si="7"/>
        <v>-2.8677059471779009E-2</v>
      </c>
      <c r="J194" s="10">
        <v>0.20822031437996899</v>
      </c>
      <c r="K194" s="10">
        <v>0.19842316106528399</v>
      </c>
      <c r="L194" s="10">
        <f t="shared" si="8"/>
        <v>-9.7971533146850032E-3</v>
      </c>
      <c r="M194" s="10">
        <v>420.80654102245501</v>
      </c>
      <c r="N194" s="10">
        <v>654.35382088320705</v>
      </c>
    </row>
    <row r="195" spans="1:14" x14ac:dyDescent="0.25">
      <c r="A195" s="3">
        <v>194</v>
      </c>
      <c r="B195" s="4" t="s">
        <v>255</v>
      </c>
      <c r="C195" s="4" t="s">
        <v>58</v>
      </c>
      <c r="D195" s="10">
        <v>5201.43238554857</v>
      </c>
      <c r="E195" s="10">
        <v>6070.4234025057503</v>
      </c>
      <c r="F195" s="10">
        <f t="shared" ref="F195:F246" si="9">(E195-D195)/D195</f>
        <v>0.1670676368631738</v>
      </c>
      <c r="G195" s="10">
        <v>0.26435149967066401</v>
      </c>
      <c r="H195" s="10">
        <v>0.28575561793076498</v>
      </c>
      <c r="I195" s="10">
        <f t="shared" ref="I195:I246" si="10">H195-G195</f>
        <v>2.1404118260100968E-2</v>
      </c>
      <c r="J195" s="10">
        <v>0.73793368314581798</v>
      </c>
      <c r="K195" s="10">
        <v>0.73743664309623203</v>
      </c>
      <c r="L195" s="10">
        <f t="shared" ref="L195:N246" si="11">K195-J195</f>
        <v>-4.9704004958595061E-4</v>
      </c>
      <c r="M195" s="10">
        <v>2285.4473855485699</v>
      </c>
      <c r="N195" s="10">
        <v>2573.0084025057499</v>
      </c>
    </row>
    <row r="196" spans="1:14" x14ac:dyDescent="0.25">
      <c r="A196" s="3">
        <v>195</v>
      </c>
      <c r="B196" s="4" t="s">
        <v>256</v>
      </c>
      <c r="C196" s="4" t="s">
        <v>69</v>
      </c>
      <c r="D196" s="10">
        <v>6.2539506675017202</v>
      </c>
      <c r="E196" s="10">
        <v>0.60619767127913304</v>
      </c>
      <c r="F196" s="10">
        <f t="shared" si="9"/>
        <v>-0.90306964293319381</v>
      </c>
      <c r="G196" s="10">
        <v>0.171825313940244</v>
      </c>
      <c r="H196" s="10">
        <v>0.19487829956234601</v>
      </c>
      <c r="I196" s="10">
        <f t="shared" si="10"/>
        <v>2.3052985622102007E-2</v>
      </c>
      <c r="J196" s="10">
        <v>5.9135487390551703E-2</v>
      </c>
      <c r="K196" s="10">
        <v>2.2586870966796398E-2</v>
      </c>
      <c r="L196" s="10">
        <f t="shared" si="11"/>
        <v>-3.6548616423755301E-2</v>
      </c>
      <c r="M196" s="10">
        <v>2.8484936544343999E-2</v>
      </c>
      <c r="N196" s="10">
        <v>5.38498834791734E-4</v>
      </c>
    </row>
    <row r="197" spans="1:14" x14ac:dyDescent="0.25">
      <c r="A197" s="3">
        <v>196</v>
      </c>
      <c r="B197" s="4" t="s">
        <v>257</v>
      </c>
      <c r="C197" s="4" t="s">
        <v>63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f t="shared" si="10"/>
        <v>0</v>
      </c>
      <c r="J197" s="10">
        <v>0</v>
      </c>
      <c r="K197" s="10">
        <v>0</v>
      </c>
      <c r="L197" s="10">
        <f t="shared" si="11"/>
        <v>0</v>
      </c>
      <c r="M197" s="10">
        <v>0</v>
      </c>
      <c r="N197" s="10">
        <v>0</v>
      </c>
    </row>
    <row r="198" spans="1:14" x14ac:dyDescent="0.25">
      <c r="A198" s="3">
        <v>197</v>
      </c>
      <c r="B198" s="4" t="s">
        <v>258</v>
      </c>
      <c r="C198" s="4" t="s">
        <v>74</v>
      </c>
      <c r="D198" s="10">
        <v>206.84974158081999</v>
      </c>
      <c r="E198" s="10">
        <v>254.72587312044701</v>
      </c>
      <c r="F198" s="10">
        <f t="shared" si="9"/>
        <v>0.23145366860862587</v>
      </c>
      <c r="G198" s="10">
        <v>0.19048040652614301</v>
      </c>
      <c r="H198" s="10">
        <v>0.20573782014664799</v>
      </c>
      <c r="I198" s="10">
        <f t="shared" si="10"/>
        <v>1.5257413620504978E-2</v>
      </c>
      <c r="J198" s="10">
        <v>8.1934836399259803E-2</v>
      </c>
      <c r="K198" s="10">
        <v>6.3269856429090901E-2</v>
      </c>
      <c r="L198" s="10">
        <f t="shared" si="11"/>
        <v>-1.8664979970168902E-2</v>
      </c>
      <c r="M198" s="10">
        <v>-56.725258419180399</v>
      </c>
      <c r="N198" s="10">
        <v>-79.475126879553201</v>
      </c>
    </row>
    <row r="199" spans="1:14" x14ac:dyDescent="0.25">
      <c r="A199" s="3">
        <v>198</v>
      </c>
      <c r="B199" s="4" t="s">
        <v>259</v>
      </c>
      <c r="C199" s="4" t="s">
        <v>60</v>
      </c>
      <c r="D199" s="10">
        <v>2014.1321327821299</v>
      </c>
      <c r="E199" s="10">
        <v>2392.05573266378</v>
      </c>
      <c r="F199" s="10">
        <f t="shared" si="9"/>
        <v>0.18763595184771836</v>
      </c>
      <c r="G199" s="10">
        <v>5.03544350523627E-2</v>
      </c>
      <c r="H199" s="10">
        <v>6.1357100934650299E-2</v>
      </c>
      <c r="I199" s="10">
        <f t="shared" si="10"/>
        <v>1.1002665882287599E-2</v>
      </c>
      <c r="J199" s="10">
        <v>3.7005809273223597E-2</v>
      </c>
      <c r="K199" s="10">
        <v>3.9419051466212003E-2</v>
      </c>
      <c r="L199" s="10">
        <f t="shared" si="11"/>
        <v>2.413242192988406E-3</v>
      </c>
      <c r="M199" s="10">
        <v>-111.698867217868</v>
      </c>
      <c r="N199" s="10">
        <v>-166.44326733622501</v>
      </c>
    </row>
    <row r="200" spans="1:14" x14ac:dyDescent="0.25">
      <c r="A200" s="3">
        <v>199</v>
      </c>
      <c r="B200" s="4" t="s">
        <v>260</v>
      </c>
      <c r="C200" s="4" t="s">
        <v>56</v>
      </c>
      <c r="D200" s="10">
        <v>2108.2859777623698</v>
      </c>
      <c r="E200" s="10">
        <v>2375.7641784867001</v>
      </c>
      <c r="F200" s="10">
        <f t="shared" si="9"/>
        <v>0.12686998042277847</v>
      </c>
      <c r="G200" s="10">
        <v>0.125912141857833</v>
      </c>
      <c r="H200" s="10">
        <v>0.137911943530097</v>
      </c>
      <c r="I200" s="10">
        <f t="shared" si="10"/>
        <v>1.1999801672263999E-2</v>
      </c>
      <c r="J200" s="10">
        <v>0.150870696927727</v>
      </c>
      <c r="K200" s="10">
        <v>0.182464471951747</v>
      </c>
      <c r="L200" s="10">
        <f t="shared" si="11"/>
        <v>3.1593775024019999E-2</v>
      </c>
      <c r="M200" s="10">
        <v>-264.44602223762598</v>
      </c>
      <c r="N200" s="10">
        <v>-304.08282151329701</v>
      </c>
    </row>
    <row r="201" spans="1:14" x14ac:dyDescent="0.25">
      <c r="A201" s="3">
        <v>200</v>
      </c>
      <c r="B201" s="4" t="s">
        <v>261</v>
      </c>
      <c r="C201" s="4" t="s">
        <v>63</v>
      </c>
      <c r="D201" s="10">
        <v>74.859760900126901</v>
      </c>
      <c r="E201" s="10">
        <v>80.685034113913503</v>
      </c>
      <c r="F201" s="10">
        <f t="shared" si="9"/>
        <v>7.7815813779559206E-2</v>
      </c>
      <c r="G201" s="10">
        <v>0.170986263564433</v>
      </c>
      <c r="H201" s="10">
        <v>0.208699234612653</v>
      </c>
      <c r="I201" s="10">
        <f t="shared" si="10"/>
        <v>3.7712971048219995E-2</v>
      </c>
      <c r="J201" s="10">
        <v>0.136296424120736</v>
      </c>
      <c r="K201" s="10">
        <v>7.9140213584428701E-2</v>
      </c>
      <c r="L201" s="10">
        <f t="shared" si="11"/>
        <v>-5.7156210536307303E-2</v>
      </c>
      <c r="M201" s="10">
        <v>6.6587049458524197</v>
      </c>
      <c r="N201" s="10">
        <v>1.61771795202145</v>
      </c>
    </row>
    <row r="202" spans="1:14" x14ac:dyDescent="0.25">
      <c r="A202" s="3">
        <v>201</v>
      </c>
      <c r="B202" s="4" t="s">
        <v>262</v>
      </c>
      <c r="C202" s="4" t="s">
        <v>60</v>
      </c>
      <c r="D202" s="10">
        <v>1492.9726572504701</v>
      </c>
      <c r="E202" s="10">
        <v>3595.5012302366399</v>
      </c>
      <c r="F202" s="10">
        <f t="shared" si="9"/>
        <v>1.4082833753019208</v>
      </c>
      <c r="G202" s="10">
        <v>0.18658109211756899</v>
      </c>
      <c r="H202" s="10">
        <v>6.6378520400576194E-2</v>
      </c>
      <c r="I202" s="10">
        <f t="shared" si="10"/>
        <v>-0.12020257171699279</v>
      </c>
      <c r="J202" s="10">
        <v>0.14949518902374301</v>
      </c>
      <c r="K202" s="10">
        <v>0.101331778749446</v>
      </c>
      <c r="L202" s="10">
        <f t="shared" si="11"/>
        <v>-4.8163410274297005E-2</v>
      </c>
      <c r="M202" s="10">
        <v>-246.40534274952901</v>
      </c>
      <c r="N202" s="10">
        <v>134.437230236636</v>
      </c>
    </row>
    <row r="203" spans="1:14" x14ac:dyDescent="0.25">
      <c r="A203" s="3">
        <v>202</v>
      </c>
      <c r="B203" s="4" t="s">
        <v>263</v>
      </c>
      <c r="C203" s="4" t="s">
        <v>56</v>
      </c>
      <c r="D203" s="10">
        <v>10.686059313749499</v>
      </c>
      <c r="E203" s="10">
        <v>14.4952505676134</v>
      </c>
      <c r="F203" s="10">
        <f t="shared" si="9"/>
        <v>0.35646360758663437</v>
      </c>
      <c r="G203" s="10">
        <v>0.29388288892209902</v>
      </c>
      <c r="H203" s="10">
        <v>0.32562233545404301</v>
      </c>
      <c r="I203" s="10">
        <f t="shared" si="10"/>
        <v>3.1739446531943993E-2</v>
      </c>
      <c r="J203" s="10">
        <v>0.10255973689051399</v>
      </c>
      <c r="K203" s="10">
        <v>5.3654347469735998E-2</v>
      </c>
      <c r="L203" s="10">
        <f t="shared" si="11"/>
        <v>-4.8905389420777996E-2</v>
      </c>
      <c r="M203" s="10">
        <v>0.46314347012206097</v>
      </c>
      <c r="N203" s="10">
        <v>0.20287079548868001</v>
      </c>
    </row>
    <row r="204" spans="1:14" x14ac:dyDescent="0.25">
      <c r="A204" s="3">
        <v>203</v>
      </c>
      <c r="B204" s="4" t="s">
        <v>264</v>
      </c>
      <c r="C204" s="4" t="s">
        <v>69</v>
      </c>
      <c r="D204" s="10">
        <v>1248.9846581604099</v>
      </c>
      <c r="E204" s="10">
        <v>4292.5117726373401</v>
      </c>
      <c r="F204" s="10">
        <f t="shared" si="9"/>
        <v>2.4368010404224223</v>
      </c>
      <c r="G204" s="10">
        <v>0.19367193471816899</v>
      </c>
      <c r="H204" s="10">
        <v>0.10866709287283401</v>
      </c>
      <c r="I204" s="10">
        <f t="shared" si="10"/>
        <v>-8.500484184533498E-2</v>
      </c>
      <c r="J204" s="10">
        <v>1.53429614597631E-2</v>
      </c>
      <c r="K204" s="10">
        <v>7.4028544631134896E-2</v>
      </c>
      <c r="L204" s="10">
        <f t="shared" si="11"/>
        <v>5.8685583171371798E-2</v>
      </c>
      <c r="M204" s="10">
        <v>-2211.5143418395801</v>
      </c>
      <c r="N204" s="10">
        <v>179.676772637336</v>
      </c>
    </row>
    <row r="205" spans="1:14" x14ac:dyDescent="0.25">
      <c r="A205" s="3">
        <v>204</v>
      </c>
      <c r="B205" s="4" t="s">
        <v>265</v>
      </c>
      <c r="C205" s="4" t="s">
        <v>60</v>
      </c>
      <c r="D205" s="10">
        <v>46.1234781828095</v>
      </c>
      <c r="E205" s="10">
        <v>58.389142245721999</v>
      </c>
      <c r="F205" s="10">
        <f t="shared" si="9"/>
        <v>0.26593103005583796</v>
      </c>
      <c r="G205" s="10">
        <v>0.18432015474722199</v>
      </c>
      <c r="H205" s="10">
        <v>0.17237871074317901</v>
      </c>
      <c r="I205" s="10">
        <f t="shared" si="10"/>
        <v>-1.1941444004042984E-2</v>
      </c>
      <c r="J205" s="10">
        <v>7.6308738516950997E-2</v>
      </c>
      <c r="K205" s="10">
        <v>9.6511166118344496E-2</v>
      </c>
      <c r="L205" s="10">
        <f t="shared" si="11"/>
        <v>2.0202427601393499E-2</v>
      </c>
      <c r="M205" s="10">
        <v>-2.9445218171905601</v>
      </c>
      <c r="N205" s="10">
        <v>-4.0998577542779602</v>
      </c>
    </row>
    <row r="206" spans="1:14" x14ac:dyDescent="0.25">
      <c r="A206" s="3">
        <v>205</v>
      </c>
      <c r="B206" s="4" t="s">
        <v>266</v>
      </c>
      <c r="C206" s="4" t="s">
        <v>71</v>
      </c>
      <c r="D206" s="10">
        <v>242.90501003861499</v>
      </c>
      <c r="E206" s="10">
        <v>400.08201017169398</v>
      </c>
      <c r="F206" s="10">
        <f t="shared" si="9"/>
        <v>0.64707187434335878</v>
      </c>
      <c r="G206" s="10">
        <v>0.356311909046994</v>
      </c>
      <c r="H206" s="10">
        <v>0.35784615360144501</v>
      </c>
      <c r="I206" s="10">
        <f t="shared" si="10"/>
        <v>1.5342445544510031E-3</v>
      </c>
      <c r="J206" s="10">
        <v>0.44751521587350901</v>
      </c>
      <c r="K206" s="10">
        <v>0.63606543284195305</v>
      </c>
      <c r="L206" s="10">
        <f t="shared" si="11"/>
        <v>0.18855021696844404</v>
      </c>
      <c r="M206" s="10">
        <v>55.297010038615397</v>
      </c>
      <c r="N206" s="10">
        <v>192.449010171694</v>
      </c>
    </row>
    <row r="207" spans="1:14" x14ac:dyDescent="0.25">
      <c r="A207" s="3">
        <v>206</v>
      </c>
      <c r="B207" s="4" t="s">
        <v>267</v>
      </c>
      <c r="C207" s="4" t="s">
        <v>63</v>
      </c>
      <c r="D207" s="10">
        <v>2512.1272965665498</v>
      </c>
      <c r="E207" s="10">
        <v>2562.9274094172902</v>
      </c>
      <c r="F207" s="10">
        <f t="shared" si="9"/>
        <v>2.0221950105861034E-2</v>
      </c>
      <c r="G207" s="10">
        <v>0.31592082216330702</v>
      </c>
      <c r="H207" s="10">
        <v>0.306815175360383</v>
      </c>
      <c r="I207" s="10">
        <f t="shared" si="10"/>
        <v>-9.1056468029240278E-3</v>
      </c>
      <c r="J207" s="10">
        <v>0.42369353470906101</v>
      </c>
      <c r="K207" s="10">
        <v>0.42995875845169801</v>
      </c>
      <c r="L207" s="10">
        <f t="shared" si="11"/>
        <v>6.2652237426369939E-3</v>
      </c>
      <c r="M207" s="10">
        <v>207.56229656655</v>
      </c>
      <c r="N207" s="10">
        <v>-29.244590582707101</v>
      </c>
    </row>
    <row r="208" spans="1:14" x14ac:dyDescent="0.25">
      <c r="A208" s="3">
        <v>207</v>
      </c>
      <c r="B208" s="4" t="s">
        <v>268</v>
      </c>
      <c r="C208" s="4" t="s">
        <v>63</v>
      </c>
      <c r="D208" s="10">
        <v>1059.20894909814</v>
      </c>
      <c r="E208" s="10">
        <v>1098.3139908011799</v>
      </c>
      <c r="F208" s="10">
        <f t="shared" si="9"/>
        <v>3.6919100557388368E-2</v>
      </c>
      <c r="G208" s="10">
        <v>0.33247215704981198</v>
      </c>
      <c r="H208" s="10">
        <v>0.34713260771962001</v>
      </c>
      <c r="I208" s="10">
        <f t="shared" si="10"/>
        <v>1.4660450669808034E-2</v>
      </c>
      <c r="J208" s="10">
        <v>0.46520598501854799</v>
      </c>
      <c r="K208" s="10">
        <v>0.53800163098165599</v>
      </c>
      <c r="L208" s="10">
        <f t="shared" si="11"/>
        <v>7.2795645963108002E-2</v>
      </c>
      <c r="M208" s="10">
        <v>90.350949098135104</v>
      </c>
      <c r="N208" s="10">
        <v>120.010990801178</v>
      </c>
    </row>
    <row r="209" spans="1:14" x14ac:dyDescent="0.25">
      <c r="A209" s="3">
        <v>208</v>
      </c>
      <c r="B209" s="4" t="s">
        <v>269</v>
      </c>
      <c r="C209" s="4" t="s">
        <v>63</v>
      </c>
      <c r="D209" s="10">
        <v>6524.6537750501902</v>
      </c>
      <c r="E209" s="10">
        <v>6734.0783669908596</v>
      </c>
      <c r="F209" s="10">
        <f t="shared" si="9"/>
        <v>3.2097426033775786E-2</v>
      </c>
      <c r="G209" s="10">
        <v>0.33424628077542001</v>
      </c>
      <c r="H209" s="10">
        <v>0.39097405040834798</v>
      </c>
      <c r="I209" s="10">
        <f t="shared" si="10"/>
        <v>5.6727769632927971E-2</v>
      </c>
      <c r="J209" s="10">
        <v>0.48340793501518697</v>
      </c>
      <c r="K209" s="10">
        <v>0.47228005692868802</v>
      </c>
      <c r="L209" s="10">
        <f t="shared" si="11"/>
        <v>-1.1127878086498955E-2</v>
      </c>
      <c r="M209" s="10">
        <v>2009.2957750501901</v>
      </c>
      <c r="N209" s="10">
        <v>1769.08336699086</v>
      </c>
    </row>
    <row r="210" spans="1:14" x14ac:dyDescent="0.25">
      <c r="A210" s="3">
        <v>209</v>
      </c>
      <c r="B210" s="4" t="s">
        <v>270</v>
      </c>
      <c r="C210" s="4" t="s">
        <v>60</v>
      </c>
      <c r="D210" s="10">
        <v>376.34026665071599</v>
      </c>
      <c r="E210" s="10">
        <v>146.47690056894899</v>
      </c>
      <c r="F210" s="10">
        <f t="shared" si="9"/>
        <v>-0.6107859999342159</v>
      </c>
      <c r="G210" s="10">
        <v>0.119386361234583</v>
      </c>
      <c r="H210" s="10">
        <v>0.143880066627422</v>
      </c>
      <c r="I210" s="10">
        <f t="shared" si="10"/>
        <v>2.4493705392839002E-2</v>
      </c>
      <c r="J210" s="10">
        <v>0.37130017549974498</v>
      </c>
      <c r="K210" s="10">
        <v>0.31158612399663999</v>
      </c>
      <c r="L210" s="10">
        <f t="shared" si="11"/>
        <v>-5.9714051503104992E-2</v>
      </c>
      <c r="M210" s="10">
        <v>9.57336347017287</v>
      </c>
      <c r="N210" s="10">
        <v>-111.732434905316</v>
      </c>
    </row>
    <row r="211" spans="1:14" x14ac:dyDescent="0.25">
      <c r="A211" s="3">
        <v>210</v>
      </c>
      <c r="B211" s="4" t="s">
        <v>271</v>
      </c>
      <c r="C211" s="4" t="s">
        <v>56</v>
      </c>
      <c r="D211" s="10">
        <v>210.91036725767799</v>
      </c>
      <c r="E211" s="10">
        <v>30.394975801268501</v>
      </c>
      <c r="F211" s="10">
        <f t="shared" si="9"/>
        <v>-0.85588676272070729</v>
      </c>
      <c r="G211" s="10">
        <v>0.23784846668520099</v>
      </c>
      <c r="H211" s="10">
        <v>0.25210919799041898</v>
      </c>
      <c r="I211" s="10">
        <f t="shared" si="10"/>
        <v>1.4260731305217988E-2</v>
      </c>
      <c r="J211" s="10">
        <v>0</v>
      </c>
      <c r="K211" s="10">
        <v>0.41493291157821699</v>
      </c>
      <c r="L211" s="10">
        <f t="shared" si="11"/>
        <v>0.41493291157821699</v>
      </c>
      <c r="M211" s="10">
        <v>0</v>
      </c>
      <c r="N211" s="10">
        <v>-15.6197762098884</v>
      </c>
    </row>
    <row r="212" spans="1:14" x14ac:dyDescent="0.25">
      <c r="A212" s="3">
        <v>211</v>
      </c>
      <c r="B212" s="4" t="s">
        <v>272</v>
      </c>
      <c r="C212" s="4" t="s">
        <v>60</v>
      </c>
      <c r="D212" s="10">
        <v>37.464498201324403</v>
      </c>
      <c r="E212" s="10">
        <v>58.935054760968697</v>
      </c>
      <c r="F212" s="10">
        <f t="shared" si="9"/>
        <v>0.57309072830142138</v>
      </c>
      <c r="G212" s="10">
        <v>0.22703628822872199</v>
      </c>
      <c r="H212" s="10">
        <v>0.229746700775422</v>
      </c>
      <c r="I212" s="10">
        <f t="shared" si="10"/>
        <v>2.710412546700014E-3</v>
      </c>
      <c r="J212" s="10">
        <v>0.71814945367420202</v>
      </c>
      <c r="K212" s="10">
        <v>0.79721278572169296</v>
      </c>
      <c r="L212" s="10">
        <f t="shared" si="11"/>
        <v>7.9063332047490942E-2</v>
      </c>
      <c r="M212" s="10">
        <v>-15.699972252265701</v>
      </c>
      <c r="N212" s="10">
        <v>4.2594320298874404</v>
      </c>
    </row>
    <row r="213" spans="1:14" x14ac:dyDescent="0.25">
      <c r="A213" s="3">
        <v>212</v>
      </c>
      <c r="B213" s="4" t="s">
        <v>273</v>
      </c>
      <c r="C213" s="4" t="s">
        <v>69</v>
      </c>
      <c r="D213" s="10">
        <v>5807.6158898269396</v>
      </c>
      <c r="E213" s="10">
        <v>4633.1474581443299</v>
      </c>
      <c r="F213" s="10">
        <f t="shared" si="9"/>
        <v>-0.20222901341321448</v>
      </c>
      <c r="G213" s="10">
        <v>0.22858329241200501</v>
      </c>
      <c r="H213" s="10">
        <v>0.27964604980024599</v>
      </c>
      <c r="I213" s="10">
        <f t="shared" si="10"/>
        <v>5.1062757388240981E-2</v>
      </c>
      <c r="J213" s="10">
        <v>0.15201884411613101</v>
      </c>
      <c r="K213" s="10">
        <v>7.5720899135675895E-2</v>
      </c>
      <c r="L213" s="10">
        <f t="shared" si="11"/>
        <v>-7.6297944980455112E-2</v>
      </c>
      <c r="M213" s="10">
        <v>267.16188982694399</v>
      </c>
      <c r="N213" s="10">
        <v>-164.155541855667</v>
      </c>
    </row>
    <row r="214" spans="1:14" x14ac:dyDescent="0.25">
      <c r="A214" s="3">
        <v>213</v>
      </c>
      <c r="B214" s="4" t="s">
        <v>274</v>
      </c>
      <c r="C214" s="4" t="s">
        <v>56</v>
      </c>
      <c r="D214" s="10">
        <v>9.53546335862384</v>
      </c>
      <c r="E214" s="10">
        <v>16.854329559650701</v>
      </c>
      <c r="F214" s="10">
        <f t="shared" si="9"/>
        <v>0.76754174661136987</v>
      </c>
      <c r="G214" s="10">
        <v>0.30173058909928402</v>
      </c>
      <c r="H214" s="10">
        <v>0.30525337471973701</v>
      </c>
      <c r="I214" s="10">
        <f t="shared" si="10"/>
        <v>3.522785620452995E-3</v>
      </c>
      <c r="J214" s="10">
        <v>0.343704909579647</v>
      </c>
      <c r="K214" s="10">
        <v>0.40679681315698302</v>
      </c>
      <c r="L214" s="10">
        <f t="shared" si="11"/>
        <v>6.3091903577336017E-2</v>
      </c>
      <c r="M214" s="10">
        <v>-13.4444258689091</v>
      </c>
      <c r="N214" s="10">
        <v>-21.611078642596102</v>
      </c>
    </row>
    <row r="215" spans="1:14" x14ac:dyDescent="0.25">
      <c r="A215" s="3">
        <v>214</v>
      </c>
      <c r="B215" s="4" t="s">
        <v>275</v>
      </c>
      <c r="C215" s="4" t="s">
        <v>60</v>
      </c>
      <c r="D215" s="10">
        <v>3577.5610065400801</v>
      </c>
      <c r="E215" s="10">
        <v>5552.0092243529598</v>
      </c>
      <c r="F215" s="10">
        <f t="shared" si="9"/>
        <v>0.55189784722145152</v>
      </c>
      <c r="G215" s="10">
        <v>3.12282443331698E-2</v>
      </c>
      <c r="H215" s="10">
        <v>2.86515750480043E-2</v>
      </c>
      <c r="I215" s="10">
        <f t="shared" si="10"/>
        <v>-2.576669285165499E-3</v>
      </c>
      <c r="J215" s="10">
        <v>3.5078235388882197E-2</v>
      </c>
      <c r="K215" s="10">
        <v>1.6092717576559799E-2</v>
      </c>
      <c r="L215" s="10">
        <f t="shared" si="11"/>
        <v>-1.8985517812322397E-2</v>
      </c>
      <c r="M215" s="10">
        <v>-306.80499345991501</v>
      </c>
      <c r="N215" s="10">
        <v>-305.93477564704</v>
      </c>
    </row>
    <row r="216" spans="1:14" x14ac:dyDescent="0.25">
      <c r="A216" s="3">
        <v>215</v>
      </c>
      <c r="B216" s="4" t="s">
        <v>276</v>
      </c>
      <c r="C216" s="4" t="s">
        <v>60</v>
      </c>
      <c r="D216" s="10">
        <v>1668.88795985813</v>
      </c>
      <c r="E216" s="10">
        <v>2403.4565893397098</v>
      </c>
      <c r="F216" s="10">
        <f t="shared" si="9"/>
        <v>0.44015455030547679</v>
      </c>
      <c r="G216" s="10">
        <v>8.2425869831660906E-2</v>
      </c>
      <c r="H216" s="10">
        <v>0.13513589466918</v>
      </c>
      <c r="I216" s="10">
        <f t="shared" si="10"/>
        <v>5.271002483751909E-2</v>
      </c>
      <c r="J216" s="10">
        <v>5.2266080945557798E-2</v>
      </c>
      <c r="K216" s="10">
        <v>2.7457726834719798E-2</v>
      </c>
      <c r="L216" s="10">
        <f t="shared" si="11"/>
        <v>-2.4808354110838E-2</v>
      </c>
      <c r="M216" s="10">
        <v>-512.32804014187002</v>
      </c>
      <c r="N216" s="10">
        <v>-299.66741066028698</v>
      </c>
    </row>
    <row r="217" spans="1:14" x14ac:dyDescent="0.25">
      <c r="A217" s="3">
        <v>216</v>
      </c>
      <c r="B217" s="4" t="s">
        <v>277</v>
      </c>
      <c r="C217" s="4" t="s">
        <v>58</v>
      </c>
      <c r="D217" s="10">
        <v>29269.935728472799</v>
      </c>
      <c r="E217" s="10">
        <v>28034.481081940601</v>
      </c>
      <c r="F217" s="10">
        <f t="shared" si="9"/>
        <v>-4.2208997586912704E-2</v>
      </c>
      <c r="G217" s="10">
        <v>0.13671396421547999</v>
      </c>
      <c r="H217" s="10">
        <v>0.16335057088671101</v>
      </c>
      <c r="I217" s="10">
        <f t="shared" si="10"/>
        <v>2.6636606671231022E-2</v>
      </c>
      <c r="J217" s="10">
        <v>0.17270586044532901</v>
      </c>
      <c r="K217" s="10">
        <v>0.22727409551542099</v>
      </c>
      <c r="L217" s="10">
        <f t="shared" si="11"/>
        <v>5.456823507009198E-2</v>
      </c>
      <c r="M217" s="10">
        <v>-9932.7812715271702</v>
      </c>
      <c r="N217" s="10">
        <v>-10355.4269180594</v>
      </c>
    </row>
    <row r="218" spans="1:14" x14ac:dyDescent="0.25">
      <c r="A218" s="3">
        <v>217</v>
      </c>
      <c r="B218" s="4" t="s">
        <v>278</v>
      </c>
      <c r="C218" s="4" t="s">
        <v>58</v>
      </c>
      <c r="D218" s="10">
        <v>1891.50225118559</v>
      </c>
      <c r="E218" s="10">
        <v>2142.55787710605</v>
      </c>
      <c r="F218" s="10">
        <f t="shared" si="9"/>
        <v>0.1327281666004356</v>
      </c>
      <c r="G218" s="10">
        <v>0.16362036935920299</v>
      </c>
      <c r="H218" s="10">
        <v>0.19658429193622801</v>
      </c>
      <c r="I218" s="10">
        <f t="shared" si="10"/>
        <v>3.2963922577025018E-2</v>
      </c>
      <c r="J218" s="10">
        <v>0.13003970082525801</v>
      </c>
      <c r="K218" s="10">
        <v>7.3273164862177401E-2</v>
      </c>
      <c r="L218" s="10">
        <f t="shared" si="11"/>
        <v>-5.6766535963080608E-2</v>
      </c>
      <c r="M218" s="10">
        <v>66.8772511855868</v>
      </c>
      <c r="N218" s="10">
        <v>-26.508122893953001</v>
      </c>
    </row>
    <row r="219" spans="1:14" x14ac:dyDescent="0.25">
      <c r="A219" s="3">
        <v>218</v>
      </c>
      <c r="B219" s="4" t="s">
        <v>279</v>
      </c>
      <c r="C219" s="4" t="s">
        <v>74</v>
      </c>
      <c r="D219" s="10">
        <v>17.100053038157402</v>
      </c>
      <c r="E219" s="10">
        <v>10.5336355410276</v>
      </c>
      <c r="F219" s="10">
        <f t="shared" si="9"/>
        <v>-0.38399983219217892</v>
      </c>
      <c r="G219" s="10">
        <v>0.20318500748566501</v>
      </c>
      <c r="H219" s="10">
        <v>0.25039272957874797</v>
      </c>
      <c r="I219" s="10">
        <f t="shared" si="10"/>
        <v>4.7207722093082966E-2</v>
      </c>
      <c r="J219" s="10">
        <v>0.16005768724220301</v>
      </c>
      <c r="K219" s="10">
        <v>4.4947096529226203E-2</v>
      </c>
      <c r="L219" s="10">
        <f t="shared" si="11"/>
        <v>-0.1151105907129768</v>
      </c>
      <c r="M219" s="10">
        <v>1.0140395961614801</v>
      </c>
      <c r="N219" s="10">
        <v>-0.54905363702649801</v>
      </c>
    </row>
    <row r="220" spans="1:14" x14ac:dyDescent="0.25">
      <c r="A220" s="3">
        <v>219</v>
      </c>
      <c r="B220" s="4" t="s">
        <v>280</v>
      </c>
      <c r="C220" s="4" t="s">
        <v>58</v>
      </c>
      <c r="D220" s="10">
        <v>1835.5597512547599</v>
      </c>
      <c r="E220" s="10">
        <v>1966.5980350621801</v>
      </c>
      <c r="F220" s="10">
        <f t="shared" si="9"/>
        <v>7.138873235689791E-2</v>
      </c>
      <c r="G220" s="10">
        <v>0.20548440714920199</v>
      </c>
      <c r="H220" s="10">
        <v>0.23164131450710301</v>
      </c>
      <c r="I220" s="10">
        <f t="shared" si="10"/>
        <v>2.6156907357901021E-2</v>
      </c>
      <c r="J220" s="10">
        <v>0.170364212476634</v>
      </c>
      <c r="K220" s="10">
        <v>9.51915788382455E-2</v>
      </c>
      <c r="L220" s="10">
        <f t="shared" si="11"/>
        <v>-7.5172633638388497E-2</v>
      </c>
      <c r="M220" s="10">
        <v>98.055751254761404</v>
      </c>
      <c r="N220" s="10">
        <v>-323.14296493781802</v>
      </c>
    </row>
    <row r="221" spans="1:14" x14ac:dyDescent="0.25">
      <c r="A221" s="3">
        <v>220</v>
      </c>
      <c r="B221" s="4" t="s">
        <v>281</v>
      </c>
      <c r="C221" s="4" t="s">
        <v>74</v>
      </c>
      <c r="D221" s="10">
        <v>503.33707976924097</v>
      </c>
      <c r="E221" s="10">
        <v>575.77645164530304</v>
      </c>
      <c r="F221" s="10">
        <f t="shared" si="9"/>
        <v>0.14391821065372831</v>
      </c>
      <c r="G221" s="10">
        <v>0.18593447769863999</v>
      </c>
      <c r="H221" s="10">
        <v>0.126057419802758</v>
      </c>
      <c r="I221" s="10">
        <f t="shared" si="10"/>
        <v>-5.9877057895881991E-2</v>
      </c>
      <c r="J221" s="10">
        <v>0.18039101383981199</v>
      </c>
      <c r="K221" s="10">
        <v>9.2992115165202893E-2</v>
      </c>
      <c r="L221" s="10">
        <f t="shared" si="11"/>
        <v>-8.7398898674609093E-2</v>
      </c>
      <c r="M221" s="10">
        <v>85.742079769240704</v>
      </c>
      <c r="N221" s="10">
        <v>48.378451645302803</v>
      </c>
    </row>
    <row r="222" spans="1:14" x14ac:dyDescent="0.25">
      <c r="A222" s="3">
        <v>221</v>
      </c>
      <c r="B222" s="4" t="s">
        <v>282</v>
      </c>
      <c r="C222" s="4" t="s">
        <v>74</v>
      </c>
      <c r="D222" s="10">
        <v>40.940364676902902</v>
      </c>
      <c r="E222" s="10">
        <v>35.553708516573899</v>
      </c>
      <c r="F222" s="10">
        <f t="shared" si="9"/>
        <v>-0.13157323347849814</v>
      </c>
      <c r="G222" s="10">
        <v>0.19524198211073601</v>
      </c>
      <c r="H222" s="10">
        <v>0.20863373489594</v>
      </c>
      <c r="I222" s="10">
        <f t="shared" si="10"/>
        <v>1.3391752785203992E-2</v>
      </c>
      <c r="J222" s="10">
        <v>0.18356174931336</v>
      </c>
      <c r="K222" s="10">
        <v>0.28646694586329902</v>
      </c>
      <c r="L222" s="10">
        <f t="shared" si="11"/>
        <v>0.10290519654993902</v>
      </c>
      <c r="M222" s="10">
        <v>4.1403646769029097</v>
      </c>
      <c r="N222" s="10">
        <v>5.2707085165739302</v>
      </c>
    </row>
    <row r="223" spans="1:14" x14ac:dyDescent="0.25">
      <c r="A223" s="3">
        <v>222</v>
      </c>
      <c r="B223" s="4" t="s">
        <v>283</v>
      </c>
      <c r="C223" s="4" t="s">
        <v>56</v>
      </c>
      <c r="D223" s="10">
        <v>645.66936140170503</v>
      </c>
      <c r="E223" s="10">
        <v>686.68405086854295</v>
      </c>
      <c r="F223" s="10">
        <f t="shared" si="9"/>
        <v>6.3522743866609638E-2</v>
      </c>
      <c r="G223" s="10">
        <v>0.267691998749572</v>
      </c>
      <c r="H223" s="10">
        <v>0.27470435314943997</v>
      </c>
      <c r="I223" s="10">
        <f t="shared" si="10"/>
        <v>7.0123543998679705E-3</v>
      </c>
      <c r="J223" s="10">
        <v>0.19232475465483601</v>
      </c>
      <c r="K223" s="10">
        <v>0.237081703135225</v>
      </c>
      <c r="L223" s="10">
        <f t="shared" si="11"/>
        <v>4.4756948480388997E-2</v>
      </c>
      <c r="M223" s="10">
        <v>-6.5576385982948304</v>
      </c>
      <c r="N223" s="10">
        <v>39.429050868542497</v>
      </c>
    </row>
    <row r="224" spans="1:14" x14ac:dyDescent="0.25">
      <c r="A224" s="3">
        <v>223</v>
      </c>
      <c r="B224" s="4" t="s">
        <v>284</v>
      </c>
      <c r="C224" s="4" t="s">
        <v>69</v>
      </c>
      <c r="D224" s="10">
        <v>2791.9498377784598</v>
      </c>
      <c r="E224" s="10">
        <v>2512.4901068016802</v>
      </c>
      <c r="F224" s="10">
        <f t="shared" si="9"/>
        <v>-0.10009482519898863</v>
      </c>
      <c r="G224" s="10">
        <v>0.24074986194883699</v>
      </c>
      <c r="H224" s="10">
        <v>0.27571141300962898</v>
      </c>
      <c r="I224" s="10">
        <f t="shared" si="10"/>
        <v>3.496155106079199E-2</v>
      </c>
      <c r="J224" s="10">
        <v>0.19500165561574101</v>
      </c>
      <c r="K224" s="10">
        <v>0.17006060509437801</v>
      </c>
      <c r="L224" s="10">
        <f t="shared" si="11"/>
        <v>-2.4941050521363001E-2</v>
      </c>
      <c r="M224" s="10">
        <v>-592.77916222153999</v>
      </c>
      <c r="N224" s="10">
        <v>-976.48189319831999</v>
      </c>
    </row>
    <row r="225" spans="1:14" x14ac:dyDescent="0.25">
      <c r="A225" s="3">
        <v>224</v>
      </c>
      <c r="B225" s="4" t="s">
        <v>285</v>
      </c>
      <c r="C225" s="4" t="s">
        <v>69</v>
      </c>
      <c r="D225" s="10">
        <v>26514.338250845201</v>
      </c>
      <c r="E225" s="10">
        <v>27724.8249928531</v>
      </c>
      <c r="F225" s="10">
        <f t="shared" si="9"/>
        <v>4.5654043127752286E-2</v>
      </c>
      <c r="G225" s="10">
        <v>0.21681877356847501</v>
      </c>
      <c r="H225" s="10">
        <v>0.227111064272702</v>
      </c>
      <c r="I225" s="10">
        <f t="shared" si="10"/>
        <v>1.0292290704226992E-2</v>
      </c>
      <c r="J225" s="10">
        <v>0.272141109404123</v>
      </c>
      <c r="K225" s="10">
        <v>0.206642358605857</v>
      </c>
      <c r="L225" s="10">
        <f t="shared" si="11"/>
        <v>-6.5498750798266003E-2</v>
      </c>
      <c r="M225" s="10">
        <v>3452.3612508451802</v>
      </c>
      <c r="N225" s="10">
        <v>-1043.8090071468901</v>
      </c>
    </row>
    <row r="226" spans="1:14" x14ac:dyDescent="0.25">
      <c r="A226" s="3">
        <v>225</v>
      </c>
      <c r="B226" s="4" t="s">
        <v>286</v>
      </c>
      <c r="C226" s="4" t="s">
        <v>74</v>
      </c>
      <c r="D226" s="10">
        <v>3.0476564354483502</v>
      </c>
      <c r="E226" s="10">
        <v>4.1937677416965498</v>
      </c>
      <c r="F226" s="10">
        <f t="shared" si="9"/>
        <v>0.37606315886442482</v>
      </c>
      <c r="G226" s="10">
        <v>0.150282469245057</v>
      </c>
      <c r="H226" s="10">
        <v>0.167804962963059</v>
      </c>
      <c r="I226" s="10">
        <f t="shared" si="10"/>
        <v>1.7522493718001991E-2</v>
      </c>
      <c r="J226" s="10">
        <v>0.59038149553981001</v>
      </c>
      <c r="K226" s="10">
        <v>0.50889843730340401</v>
      </c>
      <c r="L226" s="10">
        <f t="shared" si="11"/>
        <v>-8.1483058236406003E-2</v>
      </c>
      <c r="M226" s="10">
        <v>0.54650178483855105</v>
      </c>
      <c r="N226" s="10">
        <v>1.8981117431810099</v>
      </c>
    </row>
    <row r="227" spans="1:14" x14ac:dyDescent="0.25">
      <c r="A227" s="3">
        <v>226</v>
      </c>
      <c r="B227" s="4" t="s">
        <v>287</v>
      </c>
      <c r="C227" s="4" t="s">
        <v>60</v>
      </c>
      <c r="D227" s="10">
        <v>17581.2676929429</v>
      </c>
      <c r="E227" s="10">
        <v>22719.4648944816</v>
      </c>
      <c r="F227" s="10">
        <f t="shared" si="9"/>
        <v>0.2922540792437377</v>
      </c>
      <c r="G227" s="10">
        <v>3.91263273523288E-2</v>
      </c>
      <c r="H227" s="10">
        <v>4.4849457468732E-2</v>
      </c>
      <c r="I227" s="10">
        <f t="shared" si="10"/>
        <v>5.7231301164031995E-3</v>
      </c>
      <c r="J227" s="10">
        <v>2.5128229242452501E-2</v>
      </c>
      <c r="K227" s="10">
        <v>2.5095062239049601E-2</v>
      </c>
      <c r="L227" s="10">
        <f t="shared" si="11"/>
        <v>-3.3167003402900103E-5</v>
      </c>
      <c r="M227" s="10">
        <v>-3172.2353070571398</v>
      </c>
      <c r="N227" s="10">
        <v>-3921.01210551843</v>
      </c>
    </row>
    <row r="228" spans="1:14" x14ac:dyDescent="0.25">
      <c r="A228" s="3">
        <v>227</v>
      </c>
      <c r="B228" s="4" t="s">
        <v>288</v>
      </c>
      <c r="C228" s="4" t="s">
        <v>60</v>
      </c>
      <c r="D228" s="10">
        <v>9623.6863006030599</v>
      </c>
      <c r="E228" s="10">
        <v>13968.946879695501</v>
      </c>
      <c r="F228" s="10">
        <f t="shared" si="9"/>
        <v>0.45151727138281189</v>
      </c>
      <c r="G228" s="10">
        <v>5.2303709096535103E-2</v>
      </c>
      <c r="H228" s="10">
        <v>6.0579352770040798E-2</v>
      </c>
      <c r="I228" s="10">
        <f t="shared" si="10"/>
        <v>8.2756436735056949E-3</v>
      </c>
      <c r="J228" s="10">
        <v>5.1743311426692397E-2</v>
      </c>
      <c r="K228" s="10">
        <v>4.8481502394573099E-2</v>
      </c>
      <c r="L228" s="10">
        <f t="shared" si="11"/>
        <v>-3.2618090321192977E-3</v>
      </c>
      <c r="M228" s="10">
        <v>-1322.1686993969399</v>
      </c>
      <c r="N228" s="10">
        <v>-2349.4241203044999</v>
      </c>
    </row>
    <row r="229" spans="1:14" x14ac:dyDescent="0.25">
      <c r="A229" s="3">
        <v>228</v>
      </c>
      <c r="B229" s="4" t="s">
        <v>289</v>
      </c>
      <c r="C229" s="4" t="s">
        <v>63</v>
      </c>
      <c r="D229" s="10">
        <v>15009.594194437301</v>
      </c>
      <c r="E229" s="10">
        <v>14286.9616297067</v>
      </c>
      <c r="F229" s="10">
        <f t="shared" si="9"/>
        <v>-4.8144710334568193E-2</v>
      </c>
      <c r="G229" s="10">
        <v>0.27506824901271998</v>
      </c>
      <c r="H229" s="10">
        <v>0.36399239769238201</v>
      </c>
      <c r="I229" s="10">
        <f t="shared" si="10"/>
        <v>8.892414867966203E-2</v>
      </c>
      <c r="J229" s="10">
        <v>0.120130944975679</v>
      </c>
      <c r="K229" s="10">
        <v>0.12660052137327599</v>
      </c>
      <c r="L229" s="10">
        <f t="shared" si="11"/>
        <v>6.4695763975969878E-3</v>
      </c>
      <c r="M229" s="10">
        <v>-5254.5048055627003</v>
      </c>
      <c r="N229" s="10">
        <v>-4105.5773702933302</v>
      </c>
    </row>
    <row r="230" spans="1:14" x14ac:dyDescent="0.25">
      <c r="A230" s="3">
        <v>229</v>
      </c>
      <c r="B230" s="4" t="s">
        <v>290</v>
      </c>
      <c r="C230" s="4" t="s">
        <v>71</v>
      </c>
      <c r="D230" s="10">
        <v>11.3877650030784</v>
      </c>
      <c r="E230" s="10">
        <v>27.587171499695501</v>
      </c>
      <c r="F230" s="10">
        <f t="shared" si="9"/>
        <v>1.4225272906701178</v>
      </c>
      <c r="G230" s="10">
        <v>0.20543070364882199</v>
      </c>
      <c r="H230" s="10">
        <v>0.241535056401392</v>
      </c>
      <c r="I230" s="10">
        <f t="shared" si="10"/>
        <v>3.6104352752570013E-2</v>
      </c>
      <c r="J230" s="10">
        <v>9.9117338877833694E-2</v>
      </c>
      <c r="K230" s="10">
        <v>3.1267739374735502E-2</v>
      </c>
      <c r="L230" s="10">
        <f t="shared" si="11"/>
        <v>-6.7849599503098185E-2</v>
      </c>
      <c r="M230" s="10">
        <v>-0.45574258295053799</v>
      </c>
      <c r="N230" s="10">
        <v>-9.8290705922678995E-2</v>
      </c>
    </row>
    <row r="231" spans="1:14" x14ac:dyDescent="0.25">
      <c r="A231" s="3">
        <v>230</v>
      </c>
      <c r="B231" s="4" t="s">
        <v>291</v>
      </c>
      <c r="C231" s="4" t="s">
        <v>71</v>
      </c>
      <c r="D231" s="10">
        <v>1545.0388517036199</v>
      </c>
      <c r="E231" s="10">
        <v>1592.9791012860001</v>
      </c>
      <c r="F231" s="10">
        <f t="shared" si="9"/>
        <v>3.1028507489969825E-2</v>
      </c>
      <c r="G231" s="10">
        <v>0.25762519228171799</v>
      </c>
      <c r="H231" s="10">
        <v>0.22234740956152799</v>
      </c>
      <c r="I231" s="10">
        <f t="shared" si="10"/>
        <v>-3.5277782720189998E-2</v>
      </c>
      <c r="J231" s="10">
        <v>0.22152778070779999</v>
      </c>
      <c r="K231" s="10">
        <v>0.240015695345285</v>
      </c>
      <c r="L231" s="10">
        <f t="shared" si="11"/>
        <v>1.8487914637485003E-2</v>
      </c>
      <c r="M231" s="10">
        <v>-9.2681482963753297</v>
      </c>
      <c r="N231" s="10">
        <v>-2.1018987139977998</v>
      </c>
    </row>
    <row r="232" spans="1:14" x14ac:dyDescent="0.25">
      <c r="A232" s="3">
        <v>231</v>
      </c>
      <c r="B232" s="4" t="s">
        <v>292</v>
      </c>
      <c r="C232" s="4" t="s">
        <v>56</v>
      </c>
      <c r="D232" s="10">
        <v>217918.889143982</v>
      </c>
      <c r="E232" s="10">
        <v>248345.79261639499</v>
      </c>
      <c r="F232" s="10">
        <f t="shared" si="9"/>
        <v>0.13962490168674419</v>
      </c>
      <c r="G232" s="10">
        <v>0.33778684126005198</v>
      </c>
      <c r="H232" s="10">
        <v>0.35916240398969101</v>
      </c>
      <c r="I232" s="10">
        <f t="shared" si="10"/>
        <v>2.137556272963903E-2</v>
      </c>
      <c r="J232" s="10">
        <v>0.40504067250630299</v>
      </c>
      <c r="K232" s="10">
        <v>0.40180880639889899</v>
      </c>
      <c r="L232" s="10">
        <f t="shared" si="11"/>
        <v>-3.2318661074040023E-3</v>
      </c>
      <c r="M232" s="10">
        <v>74862.126143982299</v>
      </c>
      <c r="N232" s="10">
        <v>86682.444616394496</v>
      </c>
    </row>
    <row r="233" spans="1:14" x14ac:dyDescent="0.25">
      <c r="A233" s="3">
        <v>232</v>
      </c>
      <c r="B233" s="4" t="s">
        <v>293</v>
      </c>
      <c r="C233" s="4" t="s">
        <v>58</v>
      </c>
      <c r="D233" s="10">
        <v>9684.1075339916206</v>
      </c>
      <c r="E233" s="10">
        <v>12317.1491115713</v>
      </c>
      <c r="F233" s="10">
        <f t="shared" si="9"/>
        <v>0.27189305450580692</v>
      </c>
      <c r="G233" s="10">
        <v>0.25249083273957501</v>
      </c>
      <c r="H233" s="10">
        <v>0.217957364278307</v>
      </c>
      <c r="I233" s="10">
        <f t="shared" si="10"/>
        <v>-3.4533468461268008E-2</v>
      </c>
      <c r="J233" s="10">
        <v>4.8462644235909701E-2</v>
      </c>
      <c r="K233" s="10">
        <v>7.1475200311703596E-2</v>
      </c>
      <c r="L233" s="10">
        <f t="shared" si="11"/>
        <v>2.3012556075793895E-2</v>
      </c>
      <c r="M233" s="10">
        <v>-1462.99146600838</v>
      </c>
      <c r="N233" s="10">
        <v>-1366.3008884287401</v>
      </c>
    </row>
    <row r="234" spans="1:14" x14ac:dyDescent="0.25">
      <c r="A234" s="3">
        <v>233</v>
      </c>
      <c r="B234" s="4" t="s">
        <v>294</v>
      </c>
      <c r="C234" s="4" t="s">
        <v>63</v>
      </c>
      <c r="D234" s="10">
        <v>18.514416213539299</v>
      </c>
      <c r="E234" s="10">
        <v>13.865395879685</v>
      </c>
      <c r="F234" s="10">
        <f t="shared" si="9"/>
        <v>-0.25110272342557277</v>
      </c>
      <c r="G234" s="10">
        <v>0.25640495785918999</v>
      </c>
      <c r="H234" s="10">
        <v>0.276140343684316</v>
      </c>
      <c r="I234" s="10">
        <f t="shared" si="10"/>
        <v>1.9735385825126017E-2</v>
      </c>
      <c r="J234" s="10">
        <v>6.0724447803391E-2</v>
      </c>
      <c r="K234" s="10">
        <v>4.52108673545812E-2</v>
      </c>
      <c r="L234" s="10">
        <f t="shared" si="11"/>
        <v>-1.5513580448809801E-2</v>
      </c>
      <c r="M234" s="10">
        <v>0.97547612680761397</v>
      </c>
      <c r="N234" s="10">
        <v>0.45207831053222602</v>
      </c>
    </row>
    <row r="235" spans="1:14" x14ac:dyDescent="0.25">
      <c r="A235" s="3">
        <v>234</v>
      </c>
      <c r="B235" s="4" t="s">
        <v>295</v>
      </c>
      <c r="C235" s="4" t="s">
        <v>56</v>
      </c>
      <c r="D235" s="10">
        <v>41.297852260334402</v>
      </c>
      <c r="E235" s="10">
        <v>39.450447747920002</v>
      </c>
      <c r="F235" s="10">
        <f t="shared" si="9"/>
        <v>-4.4733670428396287E-2</v>
      </c>
      <c r="G235" s="10">
        <v>0.26546167259736198</v>
      </c>
      <c r="H235" s="10">
        <v>0.28987833489937198</v>
      </c>
      <c r="I235" s="10">
        <f t="shared" si="10"/>
        <v>2.4416662302010006E-2</v>
      </c>
      <c r="J235" s="10">
        <v>0.18594418259859399</v>
      </c>
      <c r="K235" s="10">
        <v>0.192982129370531</v>
      </c>
      <c r="L235" s="10">
        <f t="shared" si="11"/>
        <v>7.0379467719370037E-3</v>
      </c>
      <c r="M235" s="10">
        <v>-1.31814773966562</v>
      </c>
      <c r="N235" s="10">
        <v>-7.7325522520800103</v>
      </c>
    </row>
    <row r="236" spans="1:14" x14ac:dyDescent="0.25">
      <c r="A236" s="3">
        <v>235</v>
      </c>
      <c r="B236" s="4" t="s">
        <v>296</v>
      </c>
      <c r="C236" s="4" t="s">
        <v>71</v>
      </c>
      <c r="D236" s="10">
        <v>14103.8269536098</v>
      </c>
      <c r="E236" s="10">
        <v>11510.686835173799</v>
      </c>
      <c r="F236" s="10">
        <f t="shared" si="9"/>
        <v>-0.18386074410621578</v>
      </c>
      <c r="G236" s="10">
        <v>0.18067973067693599</v>
      </c>
      <c r="H236" s="10">
        <v>0.19635429418185699</v>
      </c>
      <c r="I236" s="10">
        <f t="shared" si="10"/>
        <v>1.5674563504920996E-2</v>
      </c>
      <c r="J236" s="10">
        <v>0.168793030345217</v>
      </c>
      <c r="K236" s="10">
        <v>5.1952409822404497E-2</v>
      </c>
      <c r="L236" s="10">
        <f t="shared" si="11"/>
        <v>-0.11684062052281251</v>
      </c>
      <c r="M236" s="10">
        <v>2184.8299536098498</v>
      </c>
      <c r="N236" s="10">
        <v>408.58983517381103</v>
      </c>
    </row>
    <row r="237" spans="1:14" x14ac:dyDescent="0.25">
      <c r="A237" s="3">
        <v>236</v>
      </c>
      <c r="B237" s="4" t="s">
        <v>297</v>
      </c>
      <c r="C237" s="4" t="s">
        <v>56</v>
      </c>
      <c r="D237" s="10">
        <v>1457.2216616200301</v>
      </c>
      <c r="E237" s="10">
        <v>529.59205832329405</v>
      </c>
      <c r="F237" s="10">
        <f t="shared" si="9"/>
        <v>-0.63657412439605576</v>
      </c>
      <c r="G237" s="10">
        <v>0.27377103604526098</v>
      </c>
      <c r="H237" s="10">
        <v>0.27090398219244199</v>
      </c>
      <c r="I237" s="10">
        <f t="shared" si="10"/>
        <v>-2.8670538528189904E-3</v>
      </c>
      <c r="J237" s="10">
        <v>0.14059867183688399</v>
      </c>
      <c r="K237" s="10">
        <v>5.2351244861140497E-2</v>
      </c>
      <c r="L237" s="10">
        <f t="shared" si="11"/>
        <v>-8.824742697574349E-2</v>
      </c>
      <c r="M237" s="10">
        <v>174.60136547834199</v>
      </c>
      <c r="N237" s="10">
        <v>21.862066607979902</v>
      </c>
    </row>
    <row r="238" spans="1:14" x14ac:dyDescent="0.25">
      <c r="A238" s="3">
        <v>237</v>
      </c>
      <c r="B238" s="4" t="s">
        <v>298</v>
      </c>
      <c r="C238" s="4" t="s">
        <v>56</v>
      </c>
      <c r="D238" s="10">
        <v>45.353999686659002</v>
      </c>
      <c r="E238" s="10">
        <v>46.527999569799803</v>
      </c>
      <c r="F238" s="10">
        <f t="shared" si="9"/>
        <v>2.5885255793352595E-2</v>
      </c>
      <c r="G238" s="10">
        <v>0.318395524999253</v>
      </c>
      <c r="H238" s="10">
        <v>0.31353745330028499</v>
      </c>
      <c r="I238" s="10">
        <f t="shared" si="10"/>
        <v>-4.8580716989680139E-3</v>
      </c>
      <c r="J238" s="10">
        <v>0</v>
      </c>
      <c r="K238" s="10">
        <v>0</v>
      </c>
      <c r="L238" s="10">
        <f t="shared" si="11"/>
        <v>0</v>
      </c>
      <c r="M238" s="10">
        <f t="shared" si="11"/>
        <v>0</v>
      </c>
      <c r="N238" s="10">
        <f t="shared" si="11"/>
        <v>0</v>
      </c>
    </row>
    <row r="239" spans="1:14" x14ac:dyDescent="0.25">
      <c r="A239" s="3">
        <v>238</v>
      </c>
      <c r="B239" s="4" t="s">
        <v>299</v>
      </c>
      <c r="C239" s="4" t="s">
        <v>58</v>
      </c>
      <c r="D239" s="10">
        <v>35707.704238578401</v>
      </c>
      <c r="E239" s="10">
        <v>33068.088780122896</v>
      </c>
      <c r="F239" s="10">
        <f t="shared" si="9"/>
        <v>-7.3922855438117996E-2</v>
      </c>
      <c r="G239" s="10">
        <v>0.111290822365309</v>
      </c>
      <c r="H239" s="10">
        <v>0.15225604663199299</v>
      </c>
      <c r="I239" s="10">
        <f t="shared" si="10"/>
        <v>4.0965224266683989E-2</v>
      </c>
      <c r="J239" s="10">
        <v>8.1419956741065905E-2</v>
      </c>
      <c r="K239" s="10">
        <v>0.10396680975122</v>
      </c>
      <c r="L239" s="10">
        <f t="shared" si="11"/>
        <v>2.2546853010154091E-2</v>
      </c>
      <c r="M239" s="10">
        <v>-14142.473761421599</v>
      </c>
      <c r="N239" s="10">
        <v>-23100.0902198771</v>
      </c>
    </row>
    <row r="240" spans="1:14" x14ac:dyDescent="0.25">
      <c r="A240" s="3">
        <v>239</v>
      </c>
      <c r="B240" s="4" t="s">
        <v>300</v>
      </c>
      <c r="C240" s="4" t="s">
        <v>74</v>
      </c>
      <c r="D240" s="10">
        <v>72.804375287823902</v>
      </c>
      <c r="E240" s="10">
        <v>91.250058023847899</v>
      </c>
      <c r="F240" s="10">
        <f t="shared" si="9"/>
        <v>0.25335953592213473</v>
      </c>
      <c r="G240" s="10">
        <v>8.8872703992623994E-2</v>
      </c>
      <c r="H240" s="10">
        <v>0.10274891975136</v>
      </c>
      <c r="I240" s="10">
        <f t="shared" si="10"/>
        <v>1.3876215758736002E-2</v>
      </c>
      <c r="J240" s="10">
        <v>0.14396189223921599</v>
      </c>
      <c r="K240" s="10">
        <v>0.12300140746244199</v>
      </c>
      <c r="L240" s="10">
        <f t="shared" si="11"/>
        <v>-2.0960484776773994E-2</v>
      </c>
      <c r="M240" s="10">
        <v>-29.158624712176199</v>
      </c>
      <c r="N240" s="10">
        <v>-35.732941976152198</v>
      </c>
    </row>
    <row r="241" spans="1:14" x14ac:dyDescent="0.25">
      <c r="A241" s="3">
        <v>240</v>
      </c>
      <c r="B241" s="4" t="s">
        <v>301</v>
      </c>
      <c r="C241" s="4" t="s">
        <v>74</v>
      </c>
      <c r="D241" s="10">
        <v>12.4403110295118</v>
      </c>
      <c r="E241" s="10">
        <v>20.0797462573722</v>
      </c>
      <c r="F241" s="10">
        <f t="shared" si="9"/>
        <v>0.61408715664243296</v>
      </c>
      <c r="G241" s="10">
        <v>0.19740369385404499</v>
      </c>
      <c r="H241" s="10">
        <v>0.23564499505196099</v>
      </c>
      <c r="I241" s="10">
        <f t="shared" si="10"/>
        <v>3.8241301197915994E-2</v>
      </c>
      <c r="J241" s="10">
        <v>0.11358375248717301</v>
      </c>
      <c r="K241" s="10">
        <v>6.68028590001917E-2</v>
      </c>
      <c r="L241" s="10">
        <f t="shared" si="11"/>
        <v>-4.6780893486981306E-2</v>
      </c>
      <c r="M241" s="10">
        <v>1.3570368795008101</v>
      </c>
      <c r="N241" s="10">
        <v>1.27741893757147</v>
      </c>
    </row>
    <row r="242" spans="1:14" x14ac:dyDescent="0.25">
      <c r="A242" s="3">
        <v>241</v>
      </c>
      <c r="B242" s="4" t="s">
        <v>302</v>
      </c>
      <c r="C242" s="4" t="s">
        <v>74</v>
      </c>
      <c r="D242" s="10">
        <v>59.843733350479603</v>
      </c>
      <c r="E242" s="10">
        <v>42.6142753014745</v>
      </c>
      <c r="F242" s="10">
        <f t="shared" si="9"/>
        <v>-0.28790747308660386</v>
      </c>
      <c r="G242" s="10">
        <v>0.23518729828718801</v>
      </c>
      <c r="H242" s="10">
        <v>0.193286112764776</v>
      </c>
      <c r="I242" s="10">
        <f t="shared" si="10"/>
        <v>-4.190118552241201E-2</v>
      </c>
      <c r="J242" s="10">
        <v>0.23411740191442901</v>
      </c>
      <c r="K242" s="10">
        <v>0.23828389907202099</v>
      </c>
      <c r="L242" s="10">
        <f t="shared" si="11"/>
        <v>4.1664971575919862E-3</v>
      </c>
      <c r="M242" s="10">
        <v>-0.92626664952040005</v>
      </c>
      <c r="N242" s="10">
        <v>-7.3487246985254702</v>
      </c>
    </row>
    <row r="243" spans="1:14" x14ac:dyDescent="0.25">
      <c r="A243" s="3">
        <v>242</v>
      </c>
      <c r="B243" s="4" t="s">
        <v>303</v>
      </c>
      <c r="C243" s="4" t="s">
        <v>69</v>
      </c>
      <c r="D243" s="10">
        <v>4024.2804767552698</v>
      </c>
      <c r="E243" s="10">
        <v>5048.2917336921801</v>
      </c>
      <c r="F243" s="10">
        <f t="shared" si="9"/>
        <v>0.25445822249510763</v>
      </c>
      <c r="G243" s="10">
        <v>6.3217891861369793E-2</v>
      </c>
      <c r="H243" s="10">
        <v>4.9874712639744703E-2</v>
      </c>
      <c r="I243" s="10">
        <f t="shared" si="10"/>
        <v>-1.334317922162509E-2</v>
      </c>
      <c r="J243" s="10">
        <v>0.140339722490957</v>
      </c>
      <c r="K243" s="10">
        <v>0.108825687608337</v>
      </c>
      <c r="L243" s="10">
        <f t="shared" si="11"/>
        <v>-3.1514034882620001E-2</v>
      </c>
      <c r="M243" s="10">
        <v>-762.693523244733</v>
      </c>
      <c r="N243" s="10">
        <v>-871.67626630781899</v>
      </c>
    </row>
    <row r="244" spans="1:14" x14ac:dyDescent="0.25">
      <c r="A244" s="3">
        <v>243</v>
      </c>
      <c r="B244" s="4" t="s">
        <v>304</v>
      </c>
      <c r="C244" s="4" t="s">
        <v>60</v>
      </c>
      <c r="D244" s="10">
        <v>15573.298251267301</v>
      </c>
      <c r="E244" s="10">
        <v>17179.326302314199</v>
      </c>
      <c r="F244" s="10">
        <f t="shared" si="9"/>
        <v>0.10312703353743356</v>
      </c>
      <c r="G244" s="10">
        <v>0.22843212430166901</v>
      </c>
      <c r="H244" s="10">
        <v>0.23369808371436099</v>
      </c>
      <c r="I244" s="10">
        <f t="shared" si="10"/>
        <v>5.2659594126919784E-3</v>
      </c>
      <c r="J244" s="10">
        <v>0.22632952116331101</v>
      </c>
      <c r="K244" s="10">
        <v>0.224237600268024</v>
      </c>
      <c r="L244" s="10">
        <f t="shared" si="11"/>
        <v>-2.0919208952870083E-3</v>
      </c>
      <c r="M244" s="10">
        <v>216.25425126733501</v>
      </c>
      <c r="N244" s="10">
        <v>504.82930231421102</v>
      </c>
    </row>
    <row r="245" spans="1:14" x14ac:dyDescent="0.25">
      <c r="A245" s="3">
        <v>244</v>
      </c>
      <c r="B245" s="4" t="s">
        <v>305</v>
      </c>
      <c r="C245" s="4" t="s">
        <v>60</v>
      </c>
      <c r="D245" s="10">
        <v>2822.6353141652999</v>
      </c>
      <c r="E245" s="10">
        <v>5136.0864014837798</v>
      </c>
      <c r="F245" s="10">
        <f t="shared" si="9"/>
        <v>0.81960679642478218</v>
      </c>
      <c r="G245" s="10">
        <v>7.0955849181084801E-2</v>
      </c>
      <c r="H245" s="10">
        <v>0.13253366820291701</v>
      </c>
      <c r="I245" s="10">
        <f t="shared" si="10"/>
        <v>6.1577819021832209E-2</v>
      </c>
      <c r="J245" s="10">
        <v>5.91061665069222E-2</v>
      </c>
      <c r="K245" s="10">
        <v>5.6672420383027403E-2</v>
      </c>
      <c r="L245" s="10">
        <f t="shared" si="11"/>
        <v>-2.4337461238947977E-3</v>
      </c>
      <c r="M245" s="10">
        <v>-967.35968583470196</v>
      </c>
      <c r="N245" s="10">
        <v>-1381.25959851622</v>
      </c>
    </row>
    <row r="246" spans="1:14" x14ac:dyDescent="0.25">
      <c r="A246" s="3">
        <v>245</v>
      </c>
      <c r="B246" s="4" t="s">
        <v>306</v>
      </c>
      <c r="C246" s="4" t="s">
        <v>60</v>
      </c>
      <c r="D246" s="10">
        <v>3419.5947846041799</v>
      </c>
      <c r="E246" s="10">
        <v>5225.6807060104402</v>
      </c>
      <c r="F246" s="10">
        <f t="shared" si="9"/>
        <v>0.5281578769325781</v>
      </c>
      <c r="G246" s="10">
        <v>8.0356010664931601E-2</v>
      </c>
      <c r="H246" s="10">
        <v>8.4393120747319098E-2</v>
      </c>
      <c r="I246" s="10">
        <f t="shared" si="10"/>
        <v>4.0371100823874961E-3</v>
      </c>
      <c r="J246" s="10">
        <v>9.7004251269547204E-2</v>
      </c>
      <c r="K246" s="10">
        <v>4.9196023488136599E-2</v>
      </c>
      <c r="L246" s="10">
        <f t="shared" si="11"/>
        <v>-4.7808227781410605E-2</v>
      </c>
      <c r="M246" s="10">
        <v>-1120.02421539582</v>
      </c>
      <c r="N246" s="10">
        <v>-1456.18529398956</v>
      </c>
    </row>
    <row r="247" spans="1:14" x14ac:dyDescent="0.25"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7E50CF-3C28-4702-A537-33B0B621DF9C}">
  <dimension ref="A1:K14"/>
  <sheetViews>
    <sheetView workbookViewId="0">
      <selection activeCell="D26" sqref="D26"/>
    </sheetView>
  </sheetViews>
  <sheetFormatPr defaultRowHeight="13.8" x14ac:dyDescent="0.25"/>
  <sheetData>
    <row r="1" spans="1:11" ht="15.6" x14ac:dyDescent="0.25">
      <c r="A1" s="2" t="s">
        <v>0</v>
      </c>
      <c r="B1" s="2" t="s">
        <v>2</v>
      </c>
      <c r="C1" s="2" t="s">
        <v>3</v>
      </c>
      <c r="D1" s="2" t="s">
        <v>4</v>
      </c>
      <c r="E1" s="2" t="s">
        <v>26</v>
      </c>
      <c r="F1" s="2" t="s">
        <v>27</v>
      </c>
      <c r="G1" s="2" t="s">
        <v>28</v>
      </c>
      <c r="H1" s="2" t="s">
        <v>29</v>
      </c>
      <c r="I1" s="2" t="s">
        <v>30</v>
      </c>
      <c r="J1" s="2" t="s">
        <v>31</v>
      </c>
      <c r="K1" s="2" t="s">
        <v>32</v>
      </c>
    </row>
    <row r="2" spans="1:11" x14ac:dyDescent="0.25">
      <c r="A2" s="3" t="s">
        <v>5</v>
      </c>
      <c r="B2" s="16">
        <v>12.276846799625099</v>
      </c>
      <c r="C2" s="16">
        <v>8.1295212889082896E-2</v>
      </c>
      <c r="D2" s="16">
        <v>48.918321826125002</v>
      </c>
      <c r="E2" s="16">
        <v>15.8541799771962</v>
      </c>
      <c r="F2" s="16">
        <v>368.86333496013498</v>
      </c>
      <c r="G2" s="16">
        <v>3194.28243472749</v>
      </c>
      <c r="H2" s="16">
        <v>24.270353349662901</v>
      </c>
      <c r="I2" s="16">
        <v>0.244998784424099</v>
      </c>
      <c r="J2" s="16">
        <v>184.17643285939101</v>
      </c>
      <c r="K2" s="16">
        <v>1.81719922459078E-3</v>
      </c>
    </row>
    <row r="3" spans="1:11" x14ac:dyDescent="0.25">
      <c r="A3" s="3" t="s">
        <v>7</v>
      </c>
      <c r="B3" s="16">
        <v>4.20671251575535</v>
      </c>
      <c r="C3" s="16">
        <v>1.5412525314813999E-2</v>
      </c>
      <c r="D3" s="16">
        <v>16.8996336994886</v>
      </c>
      <c r="E3" s="16">
        <v>5.4830967713856396</v>
      </c>
      <c r="F3" s="16">
        <v>127.283123399075</v>
      </c>
      <c r="G3" s="16">
        <v>1099.85190096836</v>
      </c>
      <c r="H3" s="16">
        <v>8.3687396621008396</v>
      </c>
      <c r="I3" s="16">
        <v>9.2549852886359099E-2</v>
      </c>
      <c r="J3" s="16">
        <v>62.724274760069299</v>
      </c>
      <c r="K3" s="16">
        <v>1.01087705845724E-3</v>
      </c>
    </row>
    <row r="4" spans="1:11" x14ac:dyDescent="0.25">
      <c r="A4" s="3" t="s">
        <v>8</v>
      </c>
      <c r="B4" s="16">
        <v>0.512172036543316</v>
      </c>
      <c r="C4" s="16">
        <v>1.23277429482858</v>
      </c>
      <c r="D4" s="16">
        <v>1.7240263987520099</v>
      </c>
      <c r="E4" s="16">
        <v>0.87702057821210999</v>
      </c>
      <c r="F4" s="16">
        <v>4.07877738166155</v>
      </c>
      <c r="G4" s="16">
        <v>8.8764059112501001E-2</v>
      </c>
      <c r="H4" s="16">
        <v>6.5279000555676303</v>
      </c>
      <c r="I4" s="16">
        <v>5.6689256096430496</v>
      </c>
      <c r="J4" s="16">
        <v>6.40556326742698</v>
      </c>
      <c r="K4" s="16">
        <v>1.7724200888140701E-4</v>
      </c>
    </row>
    <row r="5" spans="1:11" x14ac:dyDescent="0.25">
      <c r="A5" s="3" t="s">
        <v>10</v>
      </c>
      <c r="B5" s="16">
        <v>1.57903586167132</v>
      </c>
      <c r="C5" s="16">
        <v>5.4574619800208703E-2</v>
      </c>
      <c r="D5" s="16">
        <v>5.6755662358459302</v>
      </c>
      <c r="E5" s="16">
        <v>1.8362741664632001</v>
      </c>
      <c r="F5" s="16">
        <v>42.242972805601497</v>
      </c>
      <c r="G5" s="16">
        <v>384.02393643097503</v>
      </c>
      <c r="H5" s="16">
        <v>2.8331367755337999</v>
      </c>
      <c r="I5" s="16">
        <v>0.199019025169171</v>
      </c>
      <c r="J5" s="16">
        <v>24.1041429019518</v>
      </c>
      <c r="K5" s="16">
        <v>1.03798872368719E-2</v>
      </c>
    </row>
    <row r="6" spans="1:11" x14ac:dyDescent="0.25">
      <c r="A6" s="3" t="s">
        <v>11</v>
      </c>
      <c r="B6" s="16">
        <v>1.7523224799769299</v>
      </c>
      <c r="C6" s="16">
        <v>0.49434687585571402</v>
      </c>
      <c r="D6" s="16">
        <v>1.0666530731136299</v>
      </c>
      <c r="E6" s="16">
        <v>0.14602323748940099</v>
      </c>
      <c r="F6" s="16">
        <v>7.3460148060827004</v>
      </c>
      <c r="G6" s="16">
        <v>0.27241529593343899</v>
      </c>
      <c r="H6" s="16">
        <v>13.211259158870099</v>
      </c>
      <c r="I6" s="16">
        <v>1.3746230838159299</v>
      </c>
      <c r="J6" s="16">
        <v>2.5225975244341901</v>
      </c>
      <c r="K6" s="16">
        <v>8.9778541388481903E-5</v>
      </c>
    </row>
    <row r="7" spans="1:11" x14ac:dyDescent="0.25">
      <c r="A7" s="3" t="s">
        <v>12</v>
      </c>
      <c r="B7" s="16">
        <v>6.4288853105824204</v>
      </c>
      <c r="C7" s="16">
        <v>1.96820266356923</v>
      </c>
      <c r="D7" s="16">
        <v>4.8988623922053396</v>
      </c>
      <c r="E7" s="16">
        <v>0.41006517938445503</v>
      </c>
      <c r="F7" s="16">
        <v>35.775857991960798</v>
      </c>
      <c r="G7" s="16">
        <v>1.23014785428241</v>
      </c>
      <c r="H7" s="16">
        <v>55.760948235001699</v>
      </c>
      <c r="I7" s="16">
        <v>4.0998845188001898</v>
      </c>
      <c r="J7" s="16">
        <v>9.5667652349267005</v>
      </c>
      <c r="K7" s="16">
        <v>2.6082348586354903E-4</v>
      </c>
    </row>
    <row r="8" spans="1:11" x14ac:dyDescent="0.25">
      <c r="A8" s="3" t="s">
        <v>13</v>
      </c>
      <c r="B8" s="16">
        <v>9.3088580261939704</v>
      </c>
      <c r="C8" s="16">
        <v>3.3795570307446998</v>
      </c>
      <c r="D8" s="16">
        <v>7.5759047663936503</v>
      </c>
      <c r="E8" s="16">
        <v>1.1021375448228401</v>
      </c>
      <c r="F8" s="16">
        <v>48.637445459025102</v>
      </c>
      <c r="G8" s="16">
        <v>1.7361670216002001</v>
      </c>
      <c r="H8" s="16">
        <v>77.801971520753199</v>
      </c>
      <c r="I8" s="16">
        <v>7.8465239607592903</v>
      </c>
      <c r="J8" s="16">
        <v>13.908921997756201</v>
      </c>
      <c r="K8" s="16">
        <v>1.0615515412773599E-3</v>
      </c>
    </row>
    <row r="9" spans="1:11" x14ac:dyDescent="0.25">
      <c r="A9" s="3" t="s">
        <v>14</v>
      </c>
      <c r="B9" s="16">
        <v>3.8364736701441502</v>
      </c>
      <c r="C9" s="16">
        <v>2.7399543435601901</v>
      </c>
      <c r="D9" s="16">
        <v>5.3551459069371603</v>
      </c>
      <c r="E9" s="16">
        <v>0.26460711505356199</v>
      </c>
      <c r="F9" s="16">
        <v>9.4434176066794398E-2</v>
      </c>
      <c r="G9" s="16">
        <v>4.0326908452622899E-2</v>
      </c>
      <c r="H9" s="16">
        <v>38.838318203799403</v>
      </c>
      <c r="I9" s="16">
        <v>9.7236400975708008</v>
      </c>
      <c r="J9" s="16">
        <v>27.677992755336799</v>
      </c>
      <c r="K9" s="16">
        <v>1.70938339876069E-4</v>
      </c>
    </row>
    <row r="10" spans="1:11" x14ac:dyDescent="0.25">
      <c r="A10" s="3" t="s">
        <v>15</v>
      </c>
      <c r="B10" s="16">
        <v>0.52266389066640595</v>
      </c>
      <c r="C10" s="16">
        <v>1.23495442773304</v>
      </c>
      <c r="D10" s="16">
        <v>1.40825060421508</v>
      </c>
      <c r="E10" s="16">
        <v>0.86413580901952403</v>
      </c>
      <c r="F10" s="16">
        <v>0.26168902472017203</v>
      </c>
      <c r="G10" s="16">
        <v>3.11928517727974E-2</v>
      </c>
      <c r="H10" s="16">
        <v>1.8330922292608001</v>
      </c>
      <c r="I10" s="16">
        <v>0.94036123741568201</v>
      </c>
      <c r="J10" s="16">
        <v>3.4209238626898202</v>
      </c>
      <c r="K10" s="16">
        <v>0</v>
      </c>
    </row>
    <row r="11" spans="1:11" x14ac:dyDescent="0.25">
      <c r="A11" s="3" t="s">
        <v>16</v>
      </c>
      <c r="B11" s="16">
        <v>61.166448494970901</v>
      </c>
      <c r="C11" s="16">
        <v>8.5688601284612407</v>
      </c>
      <c r="D11" s="16">
        <v>0.61464758485576598</v>
      </c>
      <c r="E11" s="16">
        <v>0.67400240304645398</v>
      </c>
      <c r="F11" s="16">
        <v>88.125443594206004</v>
      </c>
      <c r="G11" s="16">
        <v>1.6605727551560399E-2</v>
      </c>
      <c r="H11" s="16">
        <v>5.5981692359043</v>
      </c>
      <c r="I11" s="16">
        <v>0.47131505780917698</v>
      </c>
      <c r="J11" s="16">
        <v>18.849389041179698</v>
      </c>
      <c r="K11" s="16">
        <v>4.1236150235173297E-5</v>
      </c>
    </row>
    <row r="12" spans="1:11" x14ac:dyDescent="0.25">
      <c r="A12" s="3" t="s">
        <v>17</v>
      </c>
      <c r="B12" s="16">
        <v>17.714562643300798</v>
      </c>
      <c r="C12" s="16">
        <v>2.4099417424381802</v>
      </c>
      <c r="D12" s="16">
        <v>14.9487182529991</v>
      </c>
      <c r="E12" s="16">
        <v>5.5467864309298998</v>
      </c>
      <c r="F12" s="16">
        <v>183.09831833307899</v>
      </c>
      <c r="G12" s="16">
        <v>16.319359200390501</v>
      </c>
      <c r="H12" s="16">
        <v>27.730322212798299</v>
      </c>
      <c r="I12" s="16">
        <v>39.436680081871401</v>
      </c>
      <c r="J12" s="16">
        <v>41.987558825844999</v>
      </c>
      <c r="K12" s="16">
        <v>8.61648489966497E-5</v>
      </c>
    </row>
    <row r="13" spans="1:11" x14ac:dyDescent="0.25">
      <c r="A13" s="3" t="s">
        <v>18</v>
      </c>
      <c r="B13" s="16">
        <v>13.045056964726299</v>
      </c>
      <c r="C13" s="16">
        <v>259.23796339800703</v>
      </c>
      <c r="D13" s="16">
        <v>71.191297291705993</v>
      </c>
      <c r="E13" s="16">
        <v>8.4173916293011199</v>
      </c>
      <c r="F13" s="16">
        <v>13.4471741035248</v>
      </c>
      <c r="G13" s="16">
        <v>1.21058030267877E-3</v>
      </c>
      <c r="H13" s="16">
        <v>9.4944120143720008E-3</v>
      </c>
      <c r="I13" s="16">
        <v>1.02435783142652E-2</v>
      </c>
      <c r="J13" s="16">
        <v>6.8038569707431398E-2</v>
      </c>
      <c r="K13" s="16">
        <v>2.8152227596239099E-4</v>
      </c>
    </row>
    <row r="14" spans="1:11" x14ac:dyDescent="0.25">
      <c r="A14" s="3" t="s">
        <v>19</v>
      </c>
      <c r="B14" s="16">
        <v>36.575093007620701</v>
      </c>
      <c r="C14" s="16">
        <v>42.330885142530398</v>
      </c>
      <c r="D14" s="16">
        <v>100.366423856122</v>
      </c>
      <c r="E14" s="16">
        <v>9.0728120015250493</v>
      </c>
      <c r="F14" s="16">
        <v>364.640878485786</v>
      </c>
      <c r="G14" s="16">
        <v>20.995861262750299</v>
      </c>
      <c r="H14" s="16">
        <v>56.032070745605203</v>
      </c>
      <c r="I14" s="16">
        <v>5.5014533350744603</v>
      </c>
      <c r="J14" s="16">
        <v>118.047979545008</v>
      </c>
      <c r="K14" s="16">
        <v>9.7199105372991603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8D39D0-3CFF-4B02-A00B-95D3EFB36601}">
  <dimension ref="A1:K14"/>
  <sheetViews>
    <sheetView workbookViewId="0">
      <selection activeCell="O25" sqref="O25"/>
    </sheetView>
  </sheetViews>
  <sheetFormatPr defaultRowHeight="13.8" x14ac:dyDescent="0.25"/>
  <cols>
    <col min="2" max="2" width="9.77734375" bestFit="1" customWidth="1"/>
    <col min="3" max="4" width="9.109375" bestFit="1" customWidth="1"/>
    <col min="5" max="5" width="9.5546875" bestFit="1" customWidth="1"/>
    <col min="6" max="8" width="9.77734375" bestFit="1" customWidth="1"/>
    <col min="9" max="9" width="9.109375" bestFit="1" customWidth="1"/>
    <col min="10" max="10" width="9.77734375" bestFit="1" customWidth="1"/>
    <col min="11" max="11" width="9.109375" bestFit="1" customWidth="1"/>
  </cols>
  <sheetData>
    <row r="1" spans="1:11" ht="15.6" x14ac:dyDescent="0.25">
      <c r="A1" s="2" t="s">
        <v>0</v>
      </c>
      <c r="B1" s="2" t="s">
        <v>2</v>
      </c>
      <c r="C1" s="2" t="s">
        <v>3</v>
      </c>
      <c r="D1" s="2" t="s">
        <v>4</v>
      </c>
      <c r="E1" s="2" t="s">
        <v>26</v>
      </c>
      <c r="F1" s="2" t="s">
        <v>27</v>
      </c>
      <c r="G1" s="2" t="s">
        <v>28</v>
      </c>
      <c r="H1" s="2" t="s">
        <v>29</v>
      </c>
      <c r="I1" s="2" t="s">
        <v>30</v>
      </c>
      <c r="J1" s="2" t="s">
        <v>31</v>
      </c>
      <c r="K1" s="2" t="s">
        <v>32</v>
      </c>
    </row>
    <row r="2" spans="1:11" x14ac:dyDescent="0.25">
      <c r="A2" s="3" t="s">
        <v>5</v>
      </c>
      <c r="B2" s="16">
        <v>1542.9037622237099</v>
      </c>
      <c r="C2" s="16">
        <v>82.998922918119803</v>
      </c>
      <c r="D2" s="16">
        <v>25.776449138287401</v>
      </c>
      <c r="E2" s="16">
        <v>36.402364439253901</v>
      </c>
      <c r="F2" s="16">
        <v>186.593460912734</v>
      </c>
      <c r="G2" s="16">
        <v>67601.5619000406</v>
      </c>
      <c r="H2" s="16">
        <v>83.348500557204403</v>
      </c>
      <c r="I2" s="16">
        <v>395.67142721866202</v>
      </c>
      <c r="J2" s="16">
        <v>27486.6387047358</v>
      </c>
      <c r="K2" s="16">
        <v>0.46601952744035002</v>
      </c>
    </row>
    <row r="3" spans="1:11" x14ac:dyDescent="0.25">
      <c r="A3" s="3" t="s">
        <v>7</v>
      </c>
      <c r="B3" s="16">
        <v>1357.50322373618</v>
      </c>
      <c r="C3" s="16">
        <v>71.784871438128206</v>
      </c>
      <c r="D3" s="16">
        <v>20.234034517466799</v>
      </c>
      <c r="E3" s="16">
        <v>31.0086822666328</v>
      </c>
      <c r="F3" s="16">
        <v>157.64117612646399</v>
      </c>
      <c r="G3" s="16">
        <v>58733.062354009402</v>
      </c>
      <c r="H3" s="16">
        <v>69.543967741177099</v>
      </c>
      <c r="I3" s="16">
        <v>340.47729783522902</v>
      </c>
      <c r="J3" s="16">
        <v>23987.1548661665</v>
      </c>
      <c r="K3" s="16">
        <v>0.21580231815847301</v>
      </c>
    </row>
    <row r="4" spans="1:11" x14ac:dyDescent="0.25">
      <c r="A4" s="3" t="s">
        <v>8</v>
      </c>
      <c r="B4" s="16">
        <v>508.00719879846298</v>
      </c>
      <c r="C4" s="16">
        <v>197.57393400569799</v>
      </c>
      <c r="D4" s="16">
        <v>154.597701320059</v>
      </c>
      <c r="E4" s="16">
        <v>117.02202652508799</v>
      </c>
      <c r="F4" s="16">
        <v>211.26192635908399</v>
      </c>
      <c r="G4" s="16">
        <v>23.398327721985599</v>
      </c>
      <c r="H4" s="16">
        <v>2200.1936719560999</v>
      </c>
      <c r="I4" s="16">
        <v>807.19558691602901</v>
      </c>
      <c r="J4" s="16">
        <v>1392.94214824753</v>
      </c>
      <c r="K4" s="16">
        <v>2.39544601680074E-2</v>
      </c>
    </row>
    <row r="5" spans="1:11" x14ac:dyDescent="0.25">
      <c r="A5" s="3" t="s">
        <v>10</v>
      </c>
      <c r="B5" s="16">
        <v>219.36332235066899</v>
      </c>
      <c r="C5" s="16">
        <v>14.6617290914234</v>
      </c>
      <c r="D5" s="16">
        <v>8.5973125093144898</v>
      </c>
      <c r="E5" s="16">
        <v>8.0200595933654508</v>
      </c>
      <c r="F5" s="16">
        <v>33.832489225596703</v>
      </c>
      <c r="G5" s="16">
        <v>9837.4304833076603</v>
      </c>
      <c r="H5" s="16">
        <v>18.053886290480399</v>
      </c>
      <c r="I5" s="16">
        <v>73.747375275708507</v>
      </c>
      <c r="J5" s="16">
        <v>4012.5838767580399</v>
      </c>
      <c r="K5" s="16">
        <v>0.97549277565396697</v>
      </c>
    </row>
    <row r="6" spans="1:11" x14ac:dyDescent="0.25">
      <c r="A6" s="3" t="s">
        <v>11</v>
      </c>
      <c r="B6" s="16">
        <v>440.87343533575103</v>
      </c>
      <c r="C6" s="16">
        <v>107.24595168148601</v>
      </c>
      <c r="D6" s="16">
        <v>79.188029309265104</v>
      </c>
      <c r="E6" s="16">
        <v>59.984285754336597</v>
      </c>
      <c r="F6" s="16">
        <v>116.714673799019</v>
      </c>
      <c r="G6" s="16">
        <v>19.123261294600201</v>
      </c>
      <c r="H6" s="16">
        <v>1796.04472509125</v>
      </c>
      <c r="I6" s="16">
        <v>468.09009095970498</v>
      </c>
      <c r="J6" s="16">
        <v>531.73704845311204</v>
      </c>
      <c r="K6" s="16">
        <v>2.4519763846114401E-2</v>
      </c>
    </row>
    <row r="7" spans="1:11" x14ac:dyDescent="0.25">
      <c r="A7" s="3" t="s">
        <v>12</v>
      </c>
      <c r="B7" s="16">
        <v>1032.86371687159</v>
      </c>
      <c r="C7" s="16">
        <v>297.60788778596702</v>
      </c>
      <c r="D7" s="16">
        <v>243.72799623478701</v>
      </c>
      <c r="E7" s="16">
        <v>177.99610134398799</v>
      </c>
      <c r="F7" s="16">
        <v>277.35050347074701</v>
      </c>
      <c r="G7" s="16">
        <v>44.075012715726899</v>
      </c>
      <c r="H7" s="16">
        <v>4154.1628990746503</v>
      </c>
      <c r="I7" s="16">
        <v>1204.5396078086801</v>
      </c>
      <c r="J7" s="16">
        <v>1252.03579655725</v>
      </c>
      <c r="K7" s="16">
        <v>7.4469720292602806E-2</v>
      </c>
    </row>
    <row r="8" spans="1:11" x14ac:dyDescent="0.25">
      <c r="A8" s="3" t="s">
        <v>13</v>
      </c>
      <c r="B8" s="16">
        <v>1599.14960378455</v>
      </c>
      <c r="C8" s="16">
        <v>505.42041924355499</v>
      </c>
      <c r="D8" s="16">
        <v>453.02767093568201</v>
      </c>
      <c r="E8" s="16">
        <v>315.65699123088802</v>
      </c>
      <c r="F8" s="16">
        <v>416.963129345205</v>
      </c>
      <c r="G8" s="16">
        <v>66.965182133195398</v>
      </c>
      <c r="H8" s="16">
        <v>6393.86910928815</v>
      </c>
      <c r="I8" s="16">
        <v>2073.11258065212</v>
      </c>
      <c r="J8" s="16">
        <v>1964.6620386446</v>
      </c>
      <c r="K8" s="16">
        <v>0.14920005309809201</v>
      </c>
    </row>
    <row r="9" spans="1:11" x14ac:dyDescent="0.25">
      <c r="A9" s="3" t="s">
        <v>14</v>
      </c>
      <c r="B9" s="16">
        <v>1401.26368807991</v>
      </c>
      <c r="C9" s="16">
        <v>607.84428949940695</v>
      </c>
      <c r="D9" s="16">
        <v>248.80946078337399</v>
      </c>
      <c r="E9" s="16">
        <v>164.257438957543</v>
      </c>
      <c r="F9" s="16">
        <v>133.00410317010301</v>
      </c>
      <c r="G9" s="16">
        <v>183.241270261441</v>
      </c>
      <c r="H9" s="16">
        <v>19028.7378916651</v>
      </c>
      <c r="I9" s="16">
        <v>505.93973810029399</v>
      </c>
      <c r="J9" s="16">
        <v>32916.5466692517</v>
      </c>
      <c r="K9" s="16">
        <v>1.01623479951773E-2</v>
      </c>
    </row>
    <row r="10" spans="1:11" x14ac:dyDescent="0.25">
      <c r="A10" s="3" t="s">
        <v>15</v>
      </c>
      <c r="B10" s="16">
        <v>176.05725560037601</v>
      </c>
      <c r="C10" s="16">
        <v>281.95753810866802</v>
      </c>
      <c r="D10" s="16">
        <v>172.65495395849999</v>
      </c>
      <c r="E10" s="16">
        <v>370.06688406967203</v>
      </c>
      <c r="F10" s="16">
        <v>114.36331189744401</v>
      </c>
      <c r="G10" s="16">
        <v>0.37266759593672799</v>
      </c>
      <c r="H10" s="16">
        <v>882.36877421142799</v>
      </c>
      <c r="I10" s="16">
        <v>503.04442063488102</v>
      </c>
      <c r="J10" s="16">
        <v>447.34031959415</v>
      </c>
      <c r="K10" s="16">
        <v>0</v>
      </c>
    </row>
    <row r="11" spans="1:11" x14ac:dyDescent="0.25">
      <c r="A11" s="3" t="s">
        <v>16</v>
      </c>
      <c r="B11" s="16">
        <v>5284.15957069666</v>
      </c>
      <c r="C11" s="16">
        <v>675.47379744597595</v>
      </c>
      <c r="D11" s="16">
        <v>263.56136270102201</v>
      </c>
      <c r="E11" s="16">
        <v>485.58012048539899</v>
      </c>
      <c r="F11" s="16">
        <v>11063.6605627687</v>
      </c>
      <c r="G11" s="16">
        <v>1.5664744529522701</v>
      </c>
      <c r="H11" s="16">
        <v>2321.5521949499998</v>
      </c>
      <c r="I11" s="16">
        <v>676.09981459005905</v>
      </c>
      <c r="J11" s="16">
        <v>2244.9735962280702</v>
      </c>
      <c r="K11" s="16">
        <v>5.4161334133286899E-3</v>
      </c>
    </row>
    <row r="12" spans="1:11" x14ac:dyDescent="0.25">
      <c r="A12" s="3" t="s">
        <v>17</v>
      </c>
      <c r="B12" s="16">
        <v>10404.3841115127</v>
      </c>
      <c r="C12" s="16">
        <v>1391.7653151199199</v>
      </c>
      <c r="D12" s="16">
        <v>807.31068869505896</v>
      </c>
      <c r="E12" s="16">
        <v>773.38416624014098</v>
      </c>
      <c r="F12" s="16">
        <v>23066.467740512398</v>
      </c>
      <c r="G12" s="16">
        <v>251.165589263366</v>
      </c>
      <c r="H12" s="16">
        <v>2640.7311225795102</v>
      </c>
      <c r="I12" s="16">
        <v>2234.5798145960898</v>
      </c>
      <c r="J12" s="16">
        <v>3991.74275100866</v>
      </c>
      <c r="K12" s="16">
        <v>2.8894450920761101E-2</v>
      </c>
    </row>
    <row r="13" spans="1:11" x14ac:dyDescent="0.25">
      <c r="A13" s="3" t="s">
        <v>18</v>
      </c>
      <c r="B13" s="16">
        <v>678.85811469020803</v>
      </c>
      <c r="C13" s="16">
        <v>8576.0876781323004</v>
      </c>
      <c r="D13" s="16">
        <v>9879.1211308608708</v>
      </c>
      <c r="E13" s="16">
        <v>941.15436218798402</v>
      </c>
      <c r="F13" s="16">
        <v>1625.0806590539701</v>
      </c>
      <c r="G13" s="16">
        <v>30.9680033681948</v>
      </c>
      <c r="H13" s="16">
        <v>182.69973733355201</v>
      </c>
      <c r="I13" s="16">
        <v>393.82861881080601</v>
      </c>
      <c r="J13" s="16">
        <v>776.77447267042498</v>
      </c>
      <c r="K13" s="16">
        <v>0.44379977092358602</v>
      </c>
    </row>
    <row r="14" spans="1:11" x14ac:dyDescent="0.25">
      <c r="A14" s="3" t="s">
        <v>19</v>
      </c>
      <c r="B14" s="16">
        <v>5368.2413959253399</v>
      </c>
      <c r="C14" s="16">
        <v>3873.9238177150401</v>
      </c>
      <c r="D14" s="16">
        <v>5873.7974839987601</v>
      </c>
      <c r="E14" s="16">
        <v>3947.66963072727</v>
      </c>
      <c r="F14" s="16">
        <v>7981.8717262660502</v>
      </c>
      <c r="G14" s="16">
        <v>282.162056562229</v>
      </c>
      <c r="H14" s="16">
        <v>2348.3879837673899</v>
      </c>
      <c r="I14" s="16">
        <v>1479.2847963535801</v>
      </c>
      <c r="J14" s="16">
        <v>8018.6137256985803</v>
      </c>
      <c r="K14" s="16">
        <v>3.9940589739535302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392A35-5281-4DAF-A37F-B203FB9B4282}">
  <dimension ref="A1:K14"/>
  <sheetViews>
    <sheetView workbookViewId="0">
      <selection activeCell="B2" sqref="B2:K14"/>
    </sheetView>
  </sheetViews>
  <sheetFormatPr defaultRowHeight="13.8" x14ac:dyDescent="0.25"/>
  <cols>
    <col min="2" max="4" width="9" bestFit="1" customWidth="1"/>
    <col min="5" max="5" width="9.44140625" bestFit="1" customWidth="1"/>
    <col min="6" max="10" width="9" bestFit="1" customWidth="1"/>
    <col min="11" max="11" width="9.44140625" bestFit="1" customWidth="1"/>
  </cols>
  <sheetData>
    <row r="1" spans="1:11" ht="15.6" x14ac:dyDescent="0.25">
      <c r="A1" s="2" t="s">
        <v>0</v>
      </c>
      <c r="B1" s="2" t="s">
        <v>2</v>
      </c>
      <c r="C1" s="2" t="s">
        <v>3</v>
      </c>
      <c r="D1" s="2" t="s">
        <v>4</v>
      </c>
      <c r="E1" s="2" t="s">
        <v>26</v>
      </c>
      <c r="F1" s="2" t="s">
        <v>27</v>
      </c>
      <c r="G1" s="2" t="s">
        <v>28</v>
      </c>
      <c r="H1" s="2" t="s">
        <v>29</v>
      </c>
      <c r="I1" s="2" t="s">
        <v>30</v>
      </c>
      <c r="J1" s="2" t="s">
        <v>31</v>
      </c>
      <c r="K1" s="2" t="s">
        <v>32</v>
      </c>
    </row>
    <row r="2" spans="1:11" x14ac:dyDescent="0.25">
      <c r="A2" s="3" t="s">
        <v>5</v>
      </c>
      <c r="B2" s="16">
        <v>5.2229902990830297</v>
      </c>
      <c r="C2" s="16">
        <v>4.5880997094326803</v>
      </c>
      <c r="D2" s="16">
        <v>3.4085947900627498</v>
      </c>
      <c r="E2" s="16">
        <v>2.4695489732774698</v>
      </c>
      <c r="F2" s="16">
        <v>7.4288406688854201</v>
      </c>
      <c r="G2" s="16">
        <v>902.95458707621697</v>
      </c>
      <c r="H2" s="16">
        <v>7.1102514308489297</v>
      </c>
      <c r="I2" s="16">
        <v>14.5264859546858</v>
      </c>
      <c r="J2" s="16">
        <v>1780.8291106571601</v>
      </c>
      <c r="K2" s="16">
        <v>4.9864491893401502E-2</v>
      </c>
    </row>
    <row r="3" spans="1:11" x14ac:dyDescent="0.25">
      <c r="A3" s="3" t="s">
        <v>7</v>
      </c>
      <c r="B3" s="16">
        <v>8.93186300287074</v>
      </c>
      <c r="C3" s="16">
        <v>14.2818744559496</v>
      </c>
      <c r="D3" s="16">
        <v>9.5434542754719693</v>
      </c>
      <c r="E3" s="16">
        <v>7.0927255435667202</v>
      </c>
      <c r="F3" s="16">
        <v>19.4825814836863</v>
      </c>
      <c r="G3" s="16">
        <v>2176.1952543667899</v>
      </c>
      <c r="H3" s="16">
        <v>21.0874681309046</v>
      </c>
      <c r="I3" s="16">
        <v>40.760016497119103</v>
      </c>
      <c r="J3" s="16">
        <v>5993.35980094969</v>
      </c>
      <c r="K3" s="16">
        <v>3.7178974297315703E-2</v>
      </c>
    </row>
    <row r="4" spans="1:11" x14ac:dyDescent="0.25">
      <c r="A4" s="3" t="s">
        <v>8</v>
      </c>
      <c r="B4" s="16">
        <v>9.9802643130769599</v>
      </c>
      <c r="C4" s="16">
        <v>29.585650291909399</v>
      </c>
      <c r="D4" s="16">
        <v>18.225927669608598</v>
      </c>
      <c r="E4" s="16">
        <v>13.3604080448261</v>
      </c>
      <c r="F4" s="16">
        <v>15.8477810483328</v>
      </c>
      <c r="G4" s="16">
        <v>5.6776795318806901</v>
      </c>
      <c r="H4" s="16">
        <v>105.02837403828001</v>
      </c>
      <c r="I4" s="16">
        <v>103.727126628872</v>
      </c>
      <c r="J4" s="16">
        <v>57.7034020007953</v>
      </c>
      <c r="K4" s="16">
        <v>1.39803709438237E-2</v>
      </c>
    </row>
    <row r="5" spans="1:11" x14ac:dyDescent="0.25">
      <c r="A5" s="3" t="s">
        <v>10</v>
      </c>
      <c r="B5" s="16">
        <v>4.0171801811329297</v>
      </c>
      <c r="C5" s="16">
        <v>2.0108987784128201</v>
      </c>
      <c r="D5" s="16">
        <v>1.8428091098798201</v>
      </c>
      <c r="E5" s="16">
        <v>1.4658561706241999</v>
      </c>
      <c r="F5" s="16">
        <v>3.3480105621830498</v>
      </c>
      <c r="G5" s="16">
        <v>438.01941364981002</v>
      </c>
      <c r="H5" s="16">
        <v>3.1559563923076301</v>
      </c>
      <c r="I5" s="16">
        <v>7.25250662530875</v>
      </c>
      <c r="J5" s="16">
        <v>571.84962909939304</v>
      </c>
      <c r="K5" s="16">
        <v>0.105160671512318</v>
      </c>
    </row>
    <row r="6" spans="1:11" x14ac:dyDescent="0.25">
      <c r="A6" s="3" t="s">
        <v>11</v>
      </c>
      <c r="B6" s="16">
        <v>1.7577053650037799</v>
      </c>
      <c r="C6" s="16">
        <v>1.1291076436051199</v>
      </c>
      <c r="D6" s="16">
        <v>1.65068872722325</v>
      </c>
      <c r="E6" s="16">
        <v>0.95878335997400099</v>
      </c>
      <c r="F6" s="16">
        <v>1.4343864576980601</v>
      </c>
      <c r="G6" s="16">
        <v>0.19140270562245801</v>
      </c>
      <c r="H6" s="16">
        <v>15.9364329042847</v>
      </c>
      <c r="I6" s="16">
        <v>6.3150060669972197</v>
      </c>
      <c r="J6" s="16">
        <v>3.7306503140342202</v>
      </c>
      <c r="K6" s="16">
        <v>1.6933708313435301E-3</v>
      </c>
    </row>
    <row r="7" spans="1:11" x14ac:dyDescent="0.25">
      <c r="A7" s="3" t="s">
        <v>12</v>
      </c>
      <c r="B7" s="16">
        <v>8.3401504405156999</v>
      </c>
      <c r="C7" s="16">
        <v>7.3353095278436902</v>
      </c>
      <c r="D7" s="16">
        <v>10.577878632765801</v>
      </c>
      <c r="E7" s="16">
        <v>6.78404935406002</v>
      </c>
      <c r="F7" s="16">
        <v>5.9552500223076601</v>
      </c>
      <c r="G7" s="16">
        <v>0.82786848854677197</v>
      </c>
      <c r="H7" s="16">
        <v>57.810776426921599</v>
      </c>
      <c r="I7" s="16">
        <v>33.626631366195802</v>
      </c>
      <c r="J7" s="16">
        <v>15.9304298318725</v>
      </c>
      <c r="K7" s="16">
        <v>5.4128362949225697E-3</v>
      </c>
    </row>
    <row r="8" spans="1:11" x14ac:dyDescent="0.25">
      <c r="A8" s="3" t="s">
        <v>13</v>
      </c>
      <c r="B8" s="16">
        <v>45.504156859232403</v>
      </c>
      <c r="C8" s="16">
        <v>49.403444388778802</v>
      </c>
      <c r="D8" s="16">
        <v>63.055544663355697</v>
      </c>
      <c r="E8" s="16">
        <v>42.332494761947203</v>
      </c>
      <c r="F8" s="16">
        <v>30.013875020715101</v>
      </c>
      <c r="G8" s="16">
        <v>2.8359507440577301</v>
      </c>
      <c r="H8" s="16">
        <v>376.29531201200899</v>
      </c>
      <c r="I8" s="16">
        <v>294.44643917001002</v>
      </c>
      <c r="J8" s="16">
        <v>109.471013618705</v>
      </c>
      <c r="K8" s="16">
        <v>5.2352404425712103E-2</v>
      </c>
    </row>
    <row r="9" spans="1:11" x14ac:dyDescent="0.25">
      <c r="A9" s="3" t="s">
        <v>14</v>
      </c>
      <c r="B9" s="16">
        <v>53.560401597324898</v>
      </c>
      <c r="C9" s="16">
        <v>243.060672894606</v>
      </c>
      <c r="D9" s="16">
        <v>103.130830252983</v>
      </c>
      <c r="E9" s="16">
        <v>28.046368245100901</v>
      </c>
      <c r="F9" s="16">
        <v>41.043829010076301</v>
      </c>
      <c r="G9" s="16">
        <v>0.19310196417515799</v>
      </c>
      <c r="H9" s="16">
        <v>2611.1171981965899</v>
      </c>
      <c r="I9" s="16">
        <v>138.05154354268501</v>
      </c>
      <c r="J9" s="16">
        <v>1328.32362314069</v>
      </c>
      <c r="K9" s="16">
        <v>8.9616866720126302E-4</v>
      </c>
    </row>
    <row r="10" spans="1:11" x14ac:dyDescent="0.25">
      <c r="A10" s="3" t="s">
        <v>15</v>
      </c>
      <c r="B10" s="16">
        <v>6.2414871311111302</v>
      </c>
      <c r="C10" s="16">
        <v>81.691134632246502</v>
      </c>
      <c r="D10" s="16">
        <v>51.097520687277502</v>
      </c>
      <c r="E10" s="16">
        <v>15.685254310864</v>
      </c>
      <c r="F10" s="16">
        <v>11.281186049041599</v>
      </c>
      <c r="G10" s="16">
        <v>0.104741555508091</v>
      </c>
      <c r="H10" s="16">
        <v>48.765795365345497</v>
      </c>
      <c r="I10" s="16">
        <v>27.4955948035436</v>
      </c>
      <c r="J10" s="16">
        <v>20.421005813985399</v>
      </c>
      <c r="K10" s="16">
        <v>0</v>
      </c>
    </row>
    <row r="11" spans="1:11" x14ac:dyDescent="0.25">
      <c r="A11" s="3" t="s">
        <v>16</v>
      </c>
      <c r="B11" s="16">
        <v>33.626824517962497</v>
      </c>
      <c r="C11" s="16">
        <v>61.479046455901802</v>
      </c>
      <c r="D11" s="16">
        <v>28.869196230418101</v>
      </c>
      <c r="E11" s="16">
        <v>44.281504672854098</v>
      </c>
      <c r="F11" s="16">
        <v>792.12166421196002</v>
      </c>
      <c r="G11" s="16">
        <v>0.91441956126332902</v>
      </c>
      <c r="H11" s="16">
        <v>22.4251612455597</v>
      </c>
      <c r="I11" s="16">
        <v>12.819315246557901</v>
      </c>
      <c r="J11" s="16">
        <v>100.30789718044301</v>
      </c>
      <c r="K11" s="16">
        <v>6.9679012793761696E-4</v>
      </c>
    </row>
    <row r="12" spans="1:11" x14ac:dyDescent="0.25">
      <c r="A12" s="3" t="s">
        <v>17</v>
      </c>
      <c r="B12" s="16">
        <v>103.90679171545899</v>
      </c>
      <c r="C12" s="16">
        <v>316.65221056168599</v>
      </c>
      <c r="D12" s="16">
        <v>169.019385797567</v>
      </c>
      <c r="E12" s="16">
        <v>109.898904163265</v>
      </c>
      <c r="F12" s="16">
        <v>3730.2883470464399</v>
      </c>
      <c r="G12" s="16">
        <v>6.8703916604739801</v>
      </c>
      <c r="H12" s="16">
        <v>304.92617024638702</v>
      </c>
      <c r="I12" s="16">
        <v>741.80458196196901</v>
      </c>
      <c r="J12" s="16">
        <v>545.70776829286297</v>
      </c>
      <c r="K12" s="16">
        <v>3.52747481659399E-3</v>
      </c>
    </row>
    <row r="13" spans="1:11" x14ac:dyDescent="0.25">
      <c r="A13" s="3" t="s">
        <v>18</v>
      </c>
      <c r="B13" s="16">
        <v>83.032310497463101</v>
      </c>
      <c r="C13" s="16">
        <v>1669.3044197808799</v>
      </c>
      <c r="D13" s="16">
        <v>700.97188306378303</v>
      </c>
      <c r="E13" s="16">
        <v>53.767949932303203</v>
      </c>
      <c r="F13" s="16">
        <v>224.71470191393001</v>
      </c>
      <c r="G13" s="16">
        <v>1.6348992253376601E-2</v>
      </c>
      <c r="H13" s="16">
        <v>5.4374606831512802</v>
      </c>
      <c r="I13" s="16">
        <v>12.726325463774399</v>
      </c>
      <c r="J13" s="16">
        <v>61.808171207212403</v>
      </c>
      <c r="K13" s="16">
        <v>4.6925593923070101</v>
      </c>
    </row>
    <row r="14" spans="1:11" x14ac:dyDescent="0.25">
      <c r="A14" s="3" t="s">
        <v>19</v>
      </c>
      <c r="B14" s="16">
        <v>113.41501593613</v>
      </c>
      <c r="C14" s="16">
        <v>632.21808532382295</v>
      </c>
      <c r="D14" s="16">
        <v>283.145657135448</v>
      </c>
      <c r="E14" s="16">
        <v>224.515076361902</v>
      </c>
      <c r="F14" s="16">
        <v>1573.0642934274299</v>
      </c>
      <c r="G14" s="16">
        <v>17.422839043892701</v>
      </c>
      <c r="H14" s="16">
        <v>136.73071280055501</v>
      </c>
      <c r="I14" s="16">
        <v>110.667102338416</v>
      </c>
      <c r="J14" s="16">
        <v>1600.8346381686299</v>
      </c>
      <c r="K14" s="16">
        <v>19.078433867001799</v>
      </c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6C7C96-5765-4E11-9301-AD1FACA45701}">
  <dimension ref="A1:K14"/>
  <sheetViews>
    <sheetView workbookViewId="0">
      <selection activeCell="B2" sqref="B2:K14"/>
    </sheetView>
  </sheetViews>
  <sheetFormatPr defaultRowHeight="13.8" x14ac:dyDescent="0.25"/>
  <cols>
    <col min="2" max="4" width="9" bestFit="1" customWidth="1"/>
    <col min="5" max="5" width="9.44140625" bestFit="1" customWidth="1"/>
    <col min="6" max="6" width="9" bestFit="1" customWidth="1"/>
    <col min="7" max="7" width="9.44140625" bestFit="1" customWidth="1"/>
    <col min="8" max="11" width="9" bestFit="1" customWidth="1"/>
  </cols>
  <sheetData>
    <row r="1" spans="1:11" ht="15.6" x14ac:dyDescent="0.25">
      <c r="A1" s="2" t="s">
        <v>0</v>
      </c>
      <c r="B1" s="2" t="s">
        <v>2</v>
      </c>
      <c r="C1" s="2" t="s">
        <v>3</v>
      </c>
      <c r="D1" s="2" t="s">
        <v>4</v>
      </c>
      <c r="E1" s="2" t="s">
        <v>26</v>
      </c>
      <c r="F1" s="2" t="s">
        <v>27</v>
      </c>
      <c r="G1" s="2" t="s">
        <v>28</v>
      </c>
      <c r="H1" s="2" t="s">
        <v>29</v>
      </c>
      <c r="I1" s="2" t="s">
        <v>30</v>
      </c>
      <c r="J1" s="2" t="s">
        <v>31</v>
      </c>
      <c r="K1" s="2" t="s">
        <v>32</v>
      </c>
    </row>
    <row r="2" spans="1:11" x14ac:dyDescent="0.25">
      <c r="A2" s="3" t="s">
        <v>5</v>
      </c>
      <c r="B2" s="16">
        <v>18.183355136844099</v>
      </c>
      <c r="C2" s="16">
        <v>3.8370545920770698</v>
      </c>
      <c r="D2" s="16">
        <v>4.8235991107397798</v>
      </c>
      <c r="E2" s="16">
        <v>6.7938938163118303</v>
      </c>
      <c r="F2" s="16">
        <v>12.199999423151301</v>
      </c>
      <c r="G2" s="16">
        <v>1493.35616368771</v>
      </c>
      <c r="H2" s="16">
        <v>7.9947383785631301</v>
      </c>
      <c r="I2" s="16">
        <v>19.396944450651901</v>
      </c>
      <c r="J2" s="16">
        <v>716.766155915529</v>
      </c>
      <c r="K2" s="16">
        <v>0.32918438126382799</v>
      </c>
    </row>
    <row r="3" spans="1:11" x14ac:dyDescent="0.25">
      <c r="A3" s="3" t="s">
        <v>7</v>
      </c>
      <c r="B3" s="16">
        <v>17.349187193748499</v>
      </c>
      <c r="C3" s="16">
        <v>3.8533382158741998</v>
      </c>
      <c r="D3" s="16">
        <v>4.96830328551719</v>
      </c>
      <c r="E3" s="16">
        <v>14.841573877562199</v>
      </c>
      <c r="F3" s="16">
        <v>10.497336625431601</v>
      </c>
      <c r="G3" s="16">
        <v>1505.17990095441</v>
      </c>
      <c r="H3" s="16">
        <v>6.7195657222122698</v>
      </c>
      <c r="I3" s="16">
        <v>22.243640049429299</v>
      </c>
      <c r="J3" s="16">
        <v>656.75784611353299</v>
      </c>
      <c r="K3" s="16">
        <v>0.30052082858144802</v>
      </c>
    </row>
    <row r="4" spans="1:11" x14ac:dyDescent="0.25">
      <c r="A4" s="3" t="s">
        <v>8</v>
      </c>
      <c r="B4" s="16">
        <v>88.502050666358997</v>
      </c>
      <c r="C4" s="16">
        <v>71.626815982747004</v>
      </c>
      <c r="D4" s="16">
        <v>96.176845822710803</v>
      </c>
      <c r="E4" s="16">
        <v>77.212748897496397</v>
      </c>
      <c r="F4" s="16">
        <v>54.941019253615103</v>
      </c>
      <c r="G4" s="16">
        <v>7.5277438777498302</v>
      </c>
      <c r="H4" s="16">
        <v>576.66281550090798</v>
      </c>
      <c r="I4" s="16">
        <v>347.69451026788499</v>
      </c>
      <c r="J4" s="16">
        <v>190.951123512349</v>
      </c>
      <c r="K4" s="16">
        <v>2.1674636370139101E-2</v>
      </c>
    </row>
    <row r="5" spans="1:11" x14ac:dyDescent="0.25">
      <c r="A5" s="3" t="s">
        <v>10</v>
      </c>
      <c r="B5" s="16">
        <v>26.937854750634401</v>
      </c>
      <c r="C5" s="16">
        <v>5.1069931438281699</v>
      </c>
      <c r="D5" s="16">
        <v>6.9406826727531499</v>
      </c>
      <c r="E5" s="16">
        <v>37.667451407774699</v>
      </c>
      <c r="F5" s="16">
        <v>16.544724890154001</v>
      </c>
      <c r="G5" s="16">
        <v>2610.2448362240202</v>
      </c>
      <c r="H5" s="16">
        <v>8.7529350496151501</v>
      </c>
      <c r="I5" s="16">
        <v>36.311798023124197</v>
      </c>
      <c r="J5" s="16">
        <v>611.03291752836901</v>
      </c>
      <c r="K5" s="16">
        <v>1.08521638060409</v>
      </c>
    </row>
    <row r="6" spans="1:11" x14ac:dyDescent="0.25">
      <c r="A6" s="3" t="s">
        <v>11</v>
      </c>
      <c r="B6" s="16">
        <v>56.1237618859736</v>
      </c>
      <c r="C6" s="16">
        <v>39.2531021687888</v>
      </c>
      <c r="D6" s="16">
        <v>68.826012382749894</v>
      </c>
      <c r="E6" s="16">
        <v>53.586085423891198</v>
      </c>
      <c r="F6" s="16">
        <v>50.458676278097499</v>
      </c>
      <c r="G6" s="16">
        <v>6.5974736802537102</v>
      </c>
      <c r="H6" s="16">
        <v>686.05502545514105</v>
      </c>
      <c r="I6" s="16">
        <v>336.46339795740403</v>
      </c>
      <c r="J6" s="16">
        <v>144.11337708592501</v>
      </c>
      <c r="K6" s="16">
        <v>6.5990424849544302E-2</v>
      </c>
    </row>
    <row r="7" spans="1:11" x14ac:dyDescent="0.25">
      <c r="A7" s="3" t="s">
        <v>12</v>
      </c>
      <c r="B7" s="16">
        <v>148.47962361302299</v>
      </c>
      <c r="C7" s="16">
        <v>100.248686192281</v>
      </c>
      <c r="D7" s="16">
        <v>344.653090019633</v>
      </c>
      <c r="E7" s="16">
        <v>350.83376547023602</v>
      </c>
      <c r="F7" s="16">
        <v>77.559331600848907</v>
      </c>
      <c r="G7" s="16">
        <v>7.9895931096991699</v>
      </c>
      <c r="H7" s="16">
        <v>734.82629753682295</v>
      </c>
      <c r="I7" s="16">
        <v>1423.1678583759699</v>
      </c>
      <c r="J7" s="16">
        <v>286.87277578611702</v>
      </c>
      <c r="K7" s="16">
        <v>6.4370561045433594E-2</v>
      </c>
    </row>
    <row r="8" spans="1:11" x14ac:dyDescent="0.25">
      <c r="A8" s="3" t="s">
        <v>13</v>
      </c>
      <c r="B8" s="16">
        <v>345.13958955173803</v>
      </c>
      <c r="C8" s="16">
        <v>256.69394740694003</v>
      </c>
      <c r="D8" s="16">
        <v>867.11223832018402</v>
      </c>
      <c r="E8" s="16">
        <v>868.24053836671703</v>
      </c>
      <c r="F8" s="16">
        <v>162.660715504926</v>
      </c>
      <c r="G8" s="16">
        <v>19.147005208383099</v>
      </c>
      <c r="H8" s="16">
        <v>1617.97553635903</v>
      </c>
      <c r="I8" s="16">
        <v>3569.65508161974</v>
      </c>
      <c r="J8" s="16">
        <v>687.08305396716503</v>
      </c>
      <c r="K8" s="16">
        <v>0.151093921148857</v>
      </c>
    </row>
    <row r="9" spans="1:11" x14ac:dyDescent="0.25">
      <c r="A9" s="3" t="s">
        <v>14</v>
      </c>
      <c r="B9" s="16">
        <v>200.763294808572</v>
      </c>
      <c r="C9" s="16">
        <v>17.376579438675201</v>
      </c>
      <c r="D9" s="16">
        <v>645.43769803666703</v>
      </c>
      <c r="E9" s="16">
        <v>842.19956001059802</v>
      </c>
      <c r="F9" s="16">
        <v>4.2691952912413802</v>
      </c>
      <c r="G9" s="16">
        <v>30.653668311562701</v>
      </c>
      <c r="H9" s="16">
        <v>242.47851939068599</v>
      </c>
      <c r="I9" s="16">
        <v>3230.59143421608</v>
      </c>
      <c r="J9" s="16">
        <v>286.81597331362298</v>
      </c>
      <c r="K9" s="16">
        <v>4.2123228135713502E-3</v>
      </c>
    </row>
    <row r="10" spans="1:11" x14ac:dyDescent="0.25">
      <c r="A10" s="3" t="s">
        <v>15</v>
      </c>
      <c r="B10" s="16">
        <v>14.476248060566901</v>
      </c>
      <c r="C10" s="16">
        <v>24.317301886883399</v>
      </c>
      <c r="D10" s="16">
        <v>61.680360796753298</v>
      </c>
      <c r="E10" s="16">
        <v>86.155362447504999</v>
      </c>
      <c r="F10" s="16">
        <v>5.4428147421117501</v>
      </c>
      <c r="G10" s="16">
        <v>0.73867753945129999</v>
      </c>
      <c r="H10" s="16">
        <v>34.522914670655197</v>
      </c>
      <c r="I10" s="16">
        <v>86.631170257606797</v>
      </c>
      <c r="J10" s="16">
        <v>85.058026644881906</v>
      </c>
      <c r="K10" s="16">
        <v>0</v>
      </c>
    </row>
    <row r="11" spans="1:11" x14ac:dyDescent="0.25">
      <c r="A11" s="3" t="s">
        <v>16</v>
      </c>
      <c r="B11" s="16">
        <v>327.93163863151301</v>
      </c>
      <c r="C11" s="16">
        <v>160.95741757920999</v>
      </c>
      <c r="D11" s="16">
        <v>583.26168013862696</v>
      </c>
      <c r="E11" s="16">
        <v>460.30386901501299</v>
      </c>
      <c r="F11" s="16">
        <v>5590.6034180236502</v>
      </c>
      <c r="G11" s="16">
        <v>2.70199225415158</v>
      </c>
      <c r="H11" s="16">
        <v>89.010268723671203</v>
      </c>
      <c r="I11" s="16">
        <v>110.18819528892</v>
      </c>
      <c r="J11" s="16">
        <v>623.16423021671199</v>
      </c>
      <c r="K11" s="16">
        <v>6.2438302925630204E-3</v>
      </c>
    </row>
    <row r="12" spans="1:11" x14ac:dyDescent="0.25">
      <c r="A12" s="3" t="s">
        <v>17</v>
      </c>
      <c r="B12" s="16">
        <v>447.87702122814397</v>
      </c>
      <c r="C12" s="16">
        <v>62.419955278947398</v>
      </c>
      <c r="D12" s="16">
        <v>1688.6243879461399</v>
      </c>
      <c r="E12" s="16">
        <v>2774.2006407264898</v>
      </c>
      <c r="F12" s="16">
        <v>4662.77450034309</v>
      </c>
      <c r="G12" s="16">
        <v>14.3996900795884</v>
      </c>
      <c r="H12" s="16">
        <v>101.690328217711</v>
      </c>
      <c r="I12" s="16">
        <v>3685.0198701170402</v>
      </c>
      <c r="J12" s="16">
        <v>2286.6061268480498</v>
      </c>
      <c r="K12" s="16">
        <v>1.8898222811685302E-2</v>
      </c>
    </row>
    <row r="13" spans="1:11" x14ac:dyDescent="0.25">
      <c r="A13" s="3" t="s">
        <v>18</v>
      </c>
      <c r="B13" s="16">
        <v>116.773971539706</v>
      </c>
      <c r="C13" s="16">
        <v>100.78883425388899</v>
      </c>
      <c r="D13" s="16">
        <v>7940.12864304903</v>
      </c>
      <c r="E13" s="16">
        <v>2074.7405276128502</v>
      </c>
      <c r="F13" s="16">
        <v>3605.9760213087202</v>
      </c>
      <c r="G13" s="16">
        <v>11.0787029469688</v>
      </c>
      <c r="H13" s="16">
        <v>1.2064387315449601</v>
      </c>
      <c r="I13" s="16">
        <v>232.035226108806</v>
      </c>
      <c r="J13" s="16">
        <v>249.9303623882</v>
      </c>
      <c r="K13" s="16">
        <v>2.8258983343470101E-2</v>
      </c>
    </row>
    <row r="14" spans="1:11" x14ac:dyDescent="0.25">
      <c r="A14" s="3" t="s">
        <v>19</v>
      </c>
      <c r="B14" s="16">
        <v>681.20371049497601</v>
      </c>
      <c r="C14" s="16">
        <v>621.89526400688703</v>
      </c>
      <c r="D14" s="16">
        <v>3500.0475411751499</v>
      </c>
      <c r="E14" s="16">
        <v>3846.2323341937099</v>
      </c>
      <c r="F14" s="16">
        <v>5229.6043840796801</v>
      </c>
      <c r="G14" s="16">
        <v>109.707937874919</v>
      </c>
      <c r="H14" s="16">
        <v>290.29394872413201</v>
      </c>
      <c r="I14" s="16">
        <v>762.05199422630005</v>
      </c>
      <c r="J14" s="16">
        <v>2553.9188109085799</v>
      </c>
      <c r="K14" s="16">
        <v>4.4658894144604204</v>
      </c>
    </row>
  </sheetData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B41E0B-0BCE-422A-8A7A-11E822268987}">
  <dimension ref="A1:K14"/>
  <sheetViews>
    <sheetView workbookViewId="0">
      <selection activeCell="B2" sqref="B2:K14"/>
    </sheetView>
  </sheetViews>
  <sheetFormatPr defaultRowHeight="13.8" x14ac:dyDescent="0.25"/>
  <cols>
    <col min="2" max="2" width="9.109375" bestFit="1" customWidth="1"/>
    <col min="3" max="4" width="9.77734375" bestFit="1" customWidth="1"/>
    <col min="5" max="5" width="9.5546875" bestFit="1" customWidth="1"/>
    <col min="6" max="6" width="9.77734375" bestFit="1" customWidth="1"/>
    <col min="7" max="7" width="9.5546875" bestFit="1" customWidth="1"/>
    <col min="8" max="8" width="9.77734375" bestFit="1" customWidth="1"/>
    <col min="9" max="11" width="9.109375" bestFit="1" customWidth="1"/>
  </cols>
  <sheetData>
    <row r="1" spans="1:11" ht="15.6" x14ac:dyDescent="0.25">
      <c r="A1" s="2" t="s">
        <v>0</v>
      </c>
      <c r="B1" s="2" t="s">
        <v>2</v>
      </c>
      <c r="C1" s="2" t="s">
        <v>3</v>
      </c>
      <c r="D1" s="2" t="s">
        <v>4</v>
      </c>
      <c r="E1" s="2" t="s">
        <v>26</v>
      </c>
      <c r="F1" s="2" t="s">
        <v>27</v>
      </c>
      <c r="G1" s="2" t="s">
        <v>28</v>
      </c>
      <c r="H1" s="2" t="s">
        <v>29</v>
      </c>
      <c r="I1" s="2" t="s">
        <v>30</v>
      </c>
      <c r="J1" s="2" t="s">
        <v>31</v>
      </c>
      <c r="K1" s="2" t="s">
        <v>32</v>
      </c>
    </row>
    <row r="2" spans="1:11" x14ac:dyDescent="0.25">
      <c r="A2" s="3" t="s">
        <v>5</v>
      </c>
      <c r="B2" s="16">
        <v>123.503211579328</v>
      </c>
      <c r="C2" s="16">
        <v>17.069910412228602</v>
      </c>
      <c r="D2" s="16">
        <v>24.440118089275501</v>
      </c>
      <c r="E2" s="16">
        <v>15.775365134644399</v>
      </c>
      <c r="F2" s="16">
        <v>40.500637855576002</v>
      </c>
      <c r="G2" s="16">
        <v>4196.5338495702799</v>
      </c>
      <c r="H2" s="16">
        <v>31.003187892003702</v>
      </c>
      <c r="I2" s="16">
        <v>66.166066196924405</v>
      </c>
      <c r="J2" s="16">
        <v>2669.0537525166001</v>
      </c>
      <c r="K2" s="16">
        <v>1.41542421851959</v>
      </c>
    </row>
    <row r="3" spans="1:11" x14ac:dyDescent="0.25">
      <c r="A3" s="3" t="s">
        <v>7</v>
      </c>
      <c r="B3" s="16">
        <v>209.51689710616</v>
      </c>
      <c r="C3" s="16">
        <v>20.395261420519098</v>
      </c>
      <c r="D3" s="16">
        <v>22.3419724685943</v>
      </c>
      <c r="E3" s="16">
        <v>17.957969248154299</v>
      </c>
      <c r="F3" s="16">
        <v>32.862032463152403</v>
      </c>
      <c r="G3" s="16">
        <v>2492.7760686888601</v>
      </c>
      <c r="H3" s="16">
        <v>25.978476057529001</v>
      </c>
      <c r="I3" s="16">
        <v>59.699958168213698</v>
      </c>
      <c r="J3" s="16">
        <v>1505.7157684142601</v>
      </c>
      <c r="K3" s="16">
        <v>0.77419001168485002</v>
      </c>
    </row>
    <row r="4" spans="1:11" x14ac:dyDescent="0.25">
      <c r="A4" s="3" t="s">
        <v>8</v>
      </c>
      <c r="B4" s="16">
        <v>432.20733088652298</v>
      </c>
      <c r="C4" s="16">
        <v>320.67626347885903</v>
      </c>
      <c r="D4" s="16">
        <v>313.24692048486497</v>
      </c>
      <c r="E4" s="16">
        <v>175.13877207575999</v>
      </c>
      <c r="F4" s="16">
        <v>168.91305776519599</v>
      </c>
      <c r="G4" s="16">
        <v>22.477577514354799</v>
      </c>
      <c r="H4" s="16">
        <v>1881.5133996858599</v>
      </c>
      <c r="I4" s="16">
        <v>953.86012093663305</v>
      </c>
      <c r="J4" s="16">
        <v>662.593103115688</v>
      </c>
      <c r="K4" s="16">
        <v>0.10381090317001999</v>
      </c>
    </row>
    <row r="5" spans="1:11" x14ac:dyDescent="0.25">
      <c r="A5" s="3" t="s">
        <v>10</v>
      </c>
      <c r="B5" s="16">
        <v>565.284153983495</v>
      </c>
      <c r="C5" s="16">
        <v>51.339867837079602</v>
      </c>
      <c r="D5" s="16">
        <v>53.195267714733902</v>
      </c>
      <c r="E5" s="16">
        <v>44.208595624697402</v>
      </c>
      <c r="F5" s="16">
        <v>73.970462216522094</v>
      </c>
      <c r="G5" s="16">
        <v>3263.24186574849</v>
      </c>
      <c r="H5" s="16">
        <v>58.676341895237698</v>
      </c>
      <c r="I5" s="16">
        <v>127.32584759719199</v>
      </c>
      <c r="J5" s="16">
        <v>2024.84033660919</v>
      </c>
      <c r="K5" s="16">
        <v>3.6351263739456301</v>
      </c>
    </row>
    <row r="6" spans="1:11" x14ac:dyDescent="0.25">
      <c r="A6" s="3" t="s">
        <v>11</v>
      </c>
      <c r="B6" s="16">
        <v>414.970093833107</v>
      </c>
      <c r="C6" s="16">
        <v>240.98192342567</v>
      </c>
      <c r="D6" s="16">
        <v>321.811991124266</v>
      </c>
      <c r="E6" s="16">
        <v>197.72760582819799</v>
      </c>
      <c r="F6" s="16">
        <v>336.37579313696</v>
      </c>
      <c r="G6" s="16">
        <v>43.348295649177402</v>
      </c>
      <c r="H6" s="16">
        <v>4277.9884894939996</v>
      </c>
      <c r="I6" s="16">
        <v>1543.81996824259</v>
      </c>
      <c r="J6" s="16">
        <v>968.41458995839105</v>
      </c>
      <c r="K6" s="16">
        <v>0.48787841647552699</v>
      </c>
    </row>
    <row r="7" spans="1:11" x14ac:dyDescent="0.25">
      <c r="A7" s="3" t="s">
        <v>12</v>
      </c>
      <c r="B7" s="16">
        <v>1119.37816025507</v>
      </c>
      <c r="C7" s="16">
        <v>1086.9910486209301</v>
      </c>
      <c r="D7" s="16">
        <v>1061.16781525696</v>
      </c>
      <c r="E7" s="16">
        <v>599.99686848733302</v>
      </c>
      <c r="F7" s="16">
        <v>380.13433353613601</v>
      </c>
      <c r="G7" s="16">
        <v>45.196112528094197</v>
      </c>
      <c r="H7" s="16">
        <v>4220.4043492483297</v>
      </c>
      <c r="I7" s="16">
        <v>2315.64752482924</v>
      </c>
      <c r="J7" s="16">
        <v>1451.91617638811</v>
      </c>
      <c r="K7" s="16">
        <v>0.275308079931253</v>
      </c>
    </row>
    <row r="8" spans="1:11" x14ac:dyDescent="0.25">
      <c r="A8" s="3" t="s">
        <v>13</v>
      </c>
      <c r="B8" s="16">
        <v>2488.33653814431</v>
      </c>
      <c r="C8" s="16">
        <v>2667.6429404904402</v>
      </c>
      <c r="D8" s="16">
        <v>3013.5935637483699</v>
      </c>
      <c r="E8" s="16">
        <v>1749.14808063532</v>
      </c>
      <c r="F8" s="16">
        <v>992.25630714837803</v>
      </c>
      <c r="G8" s="16">
        <v>144.22179619561399</v>
      </c>
      <c r="H8" s="16">
        <v>10246.8541913955</v>
      </c>
      <c r="I8" s="16">
        <v>7634.9093116788399</v>
      </c>
      <c r="J8" s="16">
        <v>3859.6554648469</v>
      </c>
      <c r="K8" s="16">
        <v>0.677050202507128</v>
      </c>
    </row>
    <row r="9" spans="1:11" x14ac:dyDescent="0.25">
      <c r="A9" s="3" t="s">
        <v>14</v>
      </c>
      <c r="B9" s="16">
        <v>1730.35766690744</v>
      </c>
      <c r="C9" s="16">
        <v>497.68971668453997</v>
      </c>
      <c r="D9" s="16">
        <v>1173.8779182288999</v>
      </c>
      <c r="E9" s="16">
        <v>496.08073230299198</v>
      </c>
      <c r="F9" s="16">
        <v>77.337358719647099</v>
      </c>
      <c r="G9" s="16">
        <v>2.4173388410980099</v>
      </c>
      <c r="H9" s="16">
        <v>5550.8033061668903</v>
      </c>
      <c r="I9" s="16">
        <v>782.03478879501597</v>
      </c>
      <c r="J9" s="16">
        <v>2555.3981669394302</v>
      </c>
      <c r="K9" s="16">
        <v>9.5111335577596195E-3</v>
      </c>
    </row>
    <row r="10" spans="1:11" x14ac:dyDescent="0.25">
      <c r="A10" s="3" t="s">
        <v>15</v>
      </c>
      <c r="B10" s="16">
        <v>342.40009226684299</v>
      </c>
      <c r="C10" s="16">
        <v>435.951778073215</v>
      </c>
      <c r="D10" s="16">
        <v>472.40870514440599</v>
      </c>
      <c r="E10" s="16">
        <v>248.74592034224801</v>
      </c>
      <c r="F10" s="16">
        <v>76.591356871440695</v>
      </c>
      <c r="G10" s="16">
        <v>1.5938269397562901</v>
      </c>
      <c r="H10" s="16">
        <v>567.13973579532899</v>
      </c>
      <c r="I10" s="16">
        <v>170.62805960106101</v>
      </c>
      <c r="J10" s="16">
        <v>215.65292510133901</v>
      </c>
      <c r="K10" s="16">
        <v>0</v>
      </c>
    </row>
    <row r="11" spans="1:11" x14ac:dyDescent="0.25">
      <c r="A11" s="3" t="s">
        <v>16</v>
      </c>
      <c r="B11" s="16">
        <v>3135.4892378362201</v>
      </c>
      <c r="C11" s="16">
        <v>1585.82799126138</v>
      </c>
      <c r="D11" s="16">
        <v>1767.8138570733599</v>
      </c>
      <c r="E11" s="16">
        <v>1182.59748586263</v>
      </c>
      <c r="F11" s="16">
        <v>12064.4522036996</v>
      </c>
      <c r="G11" s="16">
        <v>10.378801345149901</v>
      </c>
      <c r="H11" s="16">
        <v>552.84004159610197</v>
      </c>
      <c r="I11" s="16">
        <v>680.92283771332905</v>
      </c>
      <c r="J11" s="16">
        <v>3101.8065304563802</v>
      </c>
      <c r="K11" s="16">
        <v>4.4791490348188502E-2</v>
      </c>
    </row>
    <row r="12" spans="1:11" x14ac:dyDescent="0.25">
      <c r="A12" s="3" t="s">
        <v>17</v>
      </c>
      <c r="B12" s="16">
        <v>2155.1431225090701</v>
      </c>
      <c r="C12" s="16">
        <v>2139.1903673715401</v>
      </c>
      <c r="D12" s="16">
        <v>3243.1149592603001</v>
      </c>
      <c r="E12" s="16">
        <v>4083.9007015887701</v>
      </c>
      <c r="F12" s="16">
        <v>11227.613088452699</v>
      </c>
      <c r="G12" s="16">
        <v>24.1552195722834</v>
      </c>
      <c r="H12" s="16">
        <v>2201.4152225472399</v>
      </c>
      <c r="I12" s="16">
        <v>7987.7403343383303</v>
      </c>
      <c r="J12" s="16">
        <v>4514.4319717573599</v>
      </c>
      <c r="K12" s="16">
        <v>8.7578602001377404E-2</v>
      </c>
    </row>
    <row r="13" spans="1:11" x14ac:dyDescent="0.25">
      <c r="A13" s="3" t="s">
        <v>18</v>
      </c>
      <c r="B13" s="16">
        <v>3016.2948615397499</v>
      </c>
      <c r="C13" s="16">
        <v>17918.533794296</v>
      </c>
      <c r="D13" s="16">
        <v>5833.12677369623</v>
      </c>
      <c r="E13" s="16">
        <v>3809.3321759907799</v>
      </c>
      <c r="F13" s="16">
        <v>6801.2517673858301</v>
      </c>
      <c r="G13" s="16">
        <v>5.4019910843348002</v>
      </c>
      <c r="H13" s="16">
        <v>277.563643367569</v>
      </c>
      <c r="I13" s="16">
        <v>462.13216483228803</v>
      </c>
      <c r="J13" s="16">
        <v>1156.0991079775099</v>
      </c>
      <c r="K13" s="16">
        <v>0.20019291211783699</v>
      </c>
    </row>
    <row r="14" spans="1:11" x14ac:dyDescent="0.25">
      <c r="A14" s="3" t="s">
        <v>19</v>
      </c>
      <c r="B14" s="16">
        <v>5778.1772876823998</v>
      </c>
      <c r="C14" s="16">
        <v>11744.623577959999</v>
      </c>
      <c r="D14" s="16">
        <v>11658.3589386771</v>
      </c>
      <c r="E14" s="16">
        <v>6821.1196190880801</v>
      </c>
      <c r="F14" s="16">
        <v>10716.871749461099</v>
      </c>
      <c r="G14" s="16">
        <v>251.85559488610099</v>
      </c>
      <c r="H14" s="16">
        <v>2137.2325386822099</v>
      </c>
      <c r="I14" s="16">
        <v>908.93563516118502</v>
      </c>
      <c r="J14" s="16">
        <v>5776.7471018922997</v>
      </c>
      <c r="K14" s="16">
        <v>21.590939846824501</v>
      </c>
    </row>
  </sheetData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7D13BE-A6AC-42A8-9377-E7DAB2E215CB}">
  <dimension ref="A1:K14"/>
  <sheetViews>
    <sheetView tabSelected="1" workbookViewId="0">
      <selection activeCell="G23" sqref="G23"/>
    </sheetView>
  </sheetViews>
  <sheetFormatPr defaultRowHeight="13.8" x14ac:dyDescent="0.25"/>
  <cols>
    <col min="2" max="4" width="9" bestFit="1" customWidth="1"/>
    <col min="5" max="5" width="9.44140625" bestFit="1" customWidth="1"/>
    <col min="6" max="6" width="9" bestFit="1" customWidth="1"/>
    <col min="7" max="7" width="9.44140625" bestFit="1" customWidth="1"/>
    <col min="8" max="11" width="9" bestFit="1" customWidth="1"/>
  </cols>
  <sheetData>
    <row r="1" spans="1:11" ht="15.6" x14ac:dyDescent="0.25">
      <c r="A1" s="2" t="s">
        <v>0</v>
      </c>
      <c r="B1" s="2" t="s">
        <v>2</v>
      </c>
      <c r="C1" s="2" t="s">
        <v>3</v>
      </c>
      <c r="D1" s="2" t="s">
        <v>4</v>
      </c>
      <c r="E1" s="2" t="s">
        <v>26</v>
      </c>
      <c r="F1" s="2" t="s">
        <v>27</v>
      </c>
      <c r="G1" s="2" t="s">
        <v>28</v>
      </c>
      <c r="H1" s="2" t="s">
        <v>29</v>
      </c>
      <c r="I1" s="2" t="s">
        <v>30</v>
      </c>
      <c r="J1" s="2" t="s">
        <v>31</v>
      </c>
      <c r="K1" s="2" t="s">
        <v>32</v>
      </c>
    </row>
    <row r="2" spans="1:11" x14ac:dyDescent="0.25">
      <c r="A2" s="3" t="s">
        <v>5</v>
      </c>
      <c r="B2" s="16">
        <v>19.328938068049599</v>
      </c>
      <c r="C2" s="16">
        <v>8.4362799328653306</v>
      </c>
      <c r="D2" s="16">
        <v>12.693859153481</v>
      </c>
      <c r="E2" s="16">
        <v>7.37823675350168</v>
      </c>
      <c r="F2" s="16">
        <v>16.8685554967538</v>
      </c>
      <c r="G2" s="16">
        <v>1326.0191067712699</v>
      </c>
      <c r="H2" s="16">
        <v>13.741016045039</v>
      </c>
      <c r="I2" s="16">
        <v>30.524149249014499</v>
      </c>
      <c r="J2" s="16">
        <v>721.70926743181496</v>
      </c>
      <c r="K2" s="16">
        <v>0.71250598866427595</v>
      </c>
    </row>
    <row r="3" spans="1:11" x14ac:dyDescent="0.25">
      <c r="A3" s="3" t="s">
        <v>7</v>
      </c>
      <c r="B3" s="16">
        <v>10.261945155731</v>
      </c>
      <c r="C3" s="16">
        <v>7.5620649472797199</v>
      </c>
      <c r="D3" s="16">
        <v>11.9765221780298</v>
      </c>
      <c r="E3" s="16">
        <v>8.7415918083111404</v>
      </c>
      <c r="F3" s="16">
        <v>13.3478674290221</v>
      </c>
      <c r="G3" s="16">
        <v>664.08486976384597</v>
      </c>
      <c r="H3" s="16">
        <v>11.2839639604206</v>
      </c>
      <c r="I3" s="16">
        <v>20.108233233781601</v>
      </c>
      <c r="J3" s="16">
        <v>291.82288648852602</v>
      </c>
      <c r="K3" s="16">
        <v>0.30926320915931799</v>
      </c>
    </row>
    <row r="4" spans="1:11" x14ac:dyDescent="0.25">
      <c r="A4" s="3" t="s">
        <v>8</v>
      </c>
      <c r="B4" s="16">
        <v>52.532379728205598</v>
      </c>
      <c r="C4" s="16">
        <v>76.299553184144401</v>
      </c>
      <c r="D4" s="16">
        <v>86.018575591378905</v>
      </c>
      <c r="E4" s="16">
        <v>45.287086077187503</v>
      </c>
      <c r="F4" s="16">
        <v>33.817911480256498</v>
      </c>
      <c r="G4" s="16">
        <v>3.6106883704181199</v>
      </c>
      <c r="H4" s="16">
        <v>318.09462864136799</v>
      </c>
      <c r="I4" s="16">
        <v>210.48464437760001</v>
      </c>
      <c r="J4" s="16">
        <v>96.942219573601804</v>
      </c>
      <c r="K4" s="16">
        <v>1.4340189187067099E-2</v>
      </c>
    </row>
    <row r="5" spans="1:11" x14ac:dyDescent="0.25">
      <c r="A5" s="3" t="s">
        <v>10</v>
      </c>
      <c r="B5" s="16">
        <v>17.6473681139475</v>
      </c>
      <c r="C5" s="16">
        <v>10.883220722152799</v>
      </c>
      <c r="D5" s="16">
        <v>17.628879490182101</v>
      </c>
      <c r="E5" s="16">
        <v>12.431814049939801</v>
      </c>
      <c r="F5" s="16">
        <v>20.5663887082207</v>
      </c>
      <c r="G5" s="16">
        <v>1025.6448723431899</v>
      </c>
      <c r="H5" s="16">
        <v>17.746878602187401</v>
      </c>
      <c r="I5" s="16">
        <v>30.3956021263106</v>
      </c>
      <c r="J5" s="16">
        <v>397.15030202620102</v>
      </c>
      <c r="K5" s="16">
        <v>1.96053762915014</v>
      </c>
    </row>
    <row r="6" spans="1:11" x14ac:dyDescent="0.25">
      <c r="A6" s="3" t="s">
        <v>11</v>
      </c>
      <c r="B6" s="16">
        <v>101.85285730203999</v>
      </c>
      <c r="C6" s="16">
        <v>67.116657721809901</v>
      </c>
      <c r="D6" s="16">
        <v>96.935797067438699</v>
      </c>
      <c r="E6" s="16">
        <v>47.790150309521501</v>
      </c>
      <c r="F6" s="16">
        <v>81.5394164441512</v>
      </c>
      <c r="G6" s="16">
        <v>12.675605870613399</v>
      </c>
      <c r="H6" s="16">
        <v>1120.0052465170199</v>
      </c>
      <c r="I6" s="16">
        <v>332.963192946096</v>
      </c>
      <c r="J6" s="16">
        <v>213.624907369639</v>
      </c>
      <c r="K6" s="16">
        <v>6.8019440551142799E-2</v>
      </c>
    </row>
    <row r="7" spans="1:11" x14ac:dyDescent="0.25">
      <c r="A7" s="3" t="s">
        <v>12</v>
      </c>
      <c r="B7" s="16">
        <v>150.54529647998501</v>
      </c>
      <c r="C7" s="16">
        <v>175.90194176053299</v>
      </c>
      <c r="D7" s="16">
        <v>234.72589483706</v>
      </c>
      <c r="E7" s="16">
        <v>130.83274828923899</v>
      </c>
      <c r="F7" s="16">
        <v>81.6777529822795</v>
      </c>
      <c r="G7" s="16">
        <v>8.0254175630820601</v>
      </c>
      <c r="H7" s="16">
        <v>812.38497531827602</v>
      </c>
      <c r="I7" s="16">
        <v>419.54458398988999</v>
      </c>
      <c r="J7" s="16">
        <v>212.911450728962</v>
      </c>
      <c r="K7" s="16">
        <v>4.8475631061009598E-2</v>
      </c>
    </row>
    <row r="8" spans="1:11" x14ac:dyDescent="0.25">
      <c r="A8" s="3" t="s">
        <v>13</v>
      </c>
      <c r="B8" s="16">
        <v>433.020133208576</v>
      </c>
      <c r="C8" s="16">
        <v>583.92240337961596</v>
      </c>
      <c r="D8" s="16">
        <v>809.63281279111595</v>
      </c>
      <c r="E8" s="16">
        <v>459.47278699961799</v>
      </c>
      <c r="F8" s="16">
        <v>239.04679694276899</v>
      </c>
      <c r="G8" s="16">
        <v>20.094435277268801</v>
      </c>
      <c r="H8" s="16">
        <v>2358.3001031009499</v>
      </c>
      <c r="I8" s="16">
        <v>1505.9486874071399</v>
      </c>
      <c r="J8" s="16">
        <v>658.86656062425698</v>
      </c>
      <c r="K8" s="16">
        <v>0.10509498750611</v>
      </c>
    </row>
    <row r="9" spans="1:11" x14ac:dyDescent="0.25">
      <c r="A9" s="3" t="s">
        <v>14</v>
      </c>
      <c r="B9" s="16">
        <v>150.64636554549401</v>
      </c>
      <c r="C9" s="16">
        <v>163.48144077112801</v>
      </c>
      <c r="D9" s="16">
        <v>463.24247845675399</v>
      </c>
      <c r="E9" s="16">
        <v>246.62356497922701</v>
      </c>
      <c r="F9" s="16">
        <v>42.692478025074998</v>
      </c>
      <c r="G9" s="16">
        <v>0.323598642116597</v>
      </c>
      <c r="H9" s="16">
        <v>1458.3542066597499</v>
      </c>
      <c r="I9" s="16">
        <v>210.123857961195</v>
      </c>
      <c r="J9" s="16">
        <v>236.095653822457</v>
      </c>
      <c r="K9" s="16">
        <v>2.5890635436464798E-3</v>
      </c>
    </row>
    <row r="10" spans="1:11" x14ac:dyDescent="0.25">
      <c r="A10" s="3" t="s">
        <v>15</v>
      </c>
      <c r="B10" s="16">
        <v>44.867944379487597</v>
      </c>
      <c r="C10" s="16">
        <v>128.74067818380999</v>
      </c>
      <c r="D10" s="16">
        <v>165.22810387786299</v>
      </c>
      <c r="E10" s="16">
        <v>113.202602513599</v>
      </c>
      <c r="F10" s="16">
        <v>13.611485475305001</v>
      </c>
      <c r="G10" s="16">
        <v>0.31337651292310897</v>
      </c>
      <c r="H10" s="16">
        <v>128.95615031891401</v>
      </c>
      <c r="I10" s="16">
        <v>38.408331890627103</v>
      </c>
      <c r="J10" s="16">
        <v>18.0139112980949</v>
      </c>
      <c r="K10" s="16">
        <v>0</v>
      </c>
    </row>
    <row r="11" spans="1:11" x14ac:dyDescent="0.25">
      <c r="A11" s="3" t="s">
        <v>16</v>
      </c>
      <c r="B11" s="16">
        <v>574.97401342016803</v>
      </c>
      <c r="C11" s="16">
        <v>454.69879954331202</v>
      </c>
      <c r="D11" s="16">
        <v>336.15673153881602</v>
      </c>
      <c r="E11" s="16">
        <v>380.527822916834</v>
      </c>
      <c r="F11" s="16">
        <v>2353.9293839117599</v>
      </c>
      <c r="G11" s="16">
        <v>3.24104576537442</v>
      </c>
      <c r="H11" s="16">
        <v>156.486294519632</v>
      </c>
      <c r="I11" s="16">
        <v>116.530097893902</v>
      </c>
      <c r="J11" s="16">
        <v>811.55312707747999</v>
      </c>
      <c r="K11" s="16">
        <v>7.87959210449991E-3</v>
      </c>
    </row>
    <row r="12" spans="1:11" x14ac:dyDescent="0.25">
      <c r="A12" s="3" t="s">
        <v>17</v>
      </c>
      <c r="B12" s="16">
        <v>465.67903185660202</v>
      </c>
      <c r="C12" s="16">
        <v>381.19460782518701</v>
      </c>
      <c r="D12" s="16">
        <v>718.157199147857</v>
      </c>
      <c r="E12" s="16">
        <v>1061.88873929087</v>
      </c>
      <c r="F12" s="16">
        <v>2313.8824152994798</v>
      </c>
      <c r="G12" s="16">
        <v>11.9661212706997</v>
      </c>
      <c r="H12" s="16">
        <v>578.79194189920202</v>
      </c>
      <c r="I12" s="16">
        <v>1825.94541607887</v>
      </c>
      <c r="J12" s="16">
        <v>717.68990746492705</v>
      </c>
      <c r="K12" s="16">
        <v>2.6045985029514E-2</v>
      </c>
    </row>
    <row r="13" spans="1:11" x14ac:dyDescent="0.25">
      <c r="A13" s="3" t="s">
        <v>18</v>
      </c>
      <c r="B13" s="16">
        <v>266.82501507431903</v>
      </c>
      <c r="C13" s="16">
        <v>3069.1041624252598</v>
      </c>
      <c r="D13" s="16">
        <v>3622.7441096673601</v>
      </c>
      <c r="E13" s="16">
        <v>380.473161799899</v>
      </c>
      <c r="F13" s="16">
        <v>934.94499823193405</v>
      </c>
      <c r="G13" s="16">
        <v>7.4444354612218397</v>
      </c>
      <c r="H13" s="16">
        <v>71.421031405521504</v>
      </c>
      <c r="I13" s="16">
        <v>86.569490001171403</v>
      </c>
      <c r="J13" s="16">
        <v>470.36683751328798</v>
      </c>
      <c r="K13" s="16">
        <v>3.5535246095717399E-2</v>
      </c>
    </row>
    <row r="14" spans="1:11" x14ac:dyDescent="0.25">
      <c r="A14" s="3" t="s">
        <v>19</v>
      </c>
      <c r="B14" s="16">
        <v>828.89298667265302</v>
      </c>
      <c r="C14" s="16">
        <v>2340.3946224503202</v>
      </c>
      <c r="D14" s="16">
        <v>2925.7027113683498</v>
      </c>
      <c r="E14" s="16">
        <v>2194.3151622718601</v>
      </c>
      <c r="F14" s="16">
        <v>3078.1704440280901</v>
      </c>
      <c r="G14" s="16">
        <v>211.964489392475</v>
      </c>
      <c r="H14" s="16">
        <v>781.13860363500305</v>
      </c>
      <c r="I14" s="16">
        <v>276.85246088391199</v>
      </c>
      <c r="J14" s="16">
        <v>1628.83464068188</v>
      </c>
      <c r="K14" s="16">
        <v>38.464168313784</v>
      </c>
    </row>
  </sheetData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EC2B46-188F-47F6-8DE6-66FF25C78935}">
  <dimension ref="A1:AU26"/>
  <sheetViews>
    <sheetView workbookViewId="0">
      <selection activeCell="I28" sqref="I28"/>
    </sheetView>
  </sheetViews>
  <sheetFormatPr defaultRowHeight="13.8" x14ac:dyDescent="0.25"/>
  <cols>
    <col min="1" max="47" width="8.88671875" style="3"/>
  </cols>
  <sheetData>
    <row r="1" spans="1:47" s="1" customFormat="1" ht="15.6" x14ac:dyDescent="0.3">
      <c r="A1" s="7" t="s">
        <v>39</v>
      </c>
      <c r="B1" s="8"/>
      <c r="C1" s="8"/>
      <c r="D1" s="8"/>
      <c r="E1" s="8"/>
      <c r="F1" s="8"/>
      <c r="G1" s="8"/>
      <c r="H1" s="8"/>
      <c r="I1" s="7">
        <v>2019</v>
      </c>
      <c r="J1" s="8"/>
      <c r="K1" s="8"/>
      <c r="L1" s="8"/>
      <c r="M1" s="8"/>
      <c r="N1" s="8"/>
      <c r="O1" s="8"/>
      <c r="P1" s="4"/>
      <c r="Q1" s="7" t="s">
        <v>40</v>
      </c>
      <c r="R1" s="8"/>
      <c r="S1" s="8"/>
      <c r="T1" s="8"/>
      <c r="U1" s="8"/>
      <c r="V1" s="8"/>
      <c r="W1" s="8"/>
      <c r="X1" s="8"/>
      <c r="Y1" s="7">
        <v>2019</v>
      </c>
      <c r="Z1" s="8"/>
      <c r="AA1" s="8"/>
      <c r="AB1" s="8"/>
      <c r="AC1" s="8"/>
      <c r="AD1" s="8"/>
      <c r="AE1" s="8"/>
      <c r="AF1" s="4"/>
      <c r="AG1" s="7" t="s">
        <v>41</v>
      </c>
      <c r="AH1" s="8"/>
      <c r="AI1" s="8"/>
      <c r="AJ1" s="8"/>
      <c r="AK1" s="8"/>
      <c r="AL1" s="8"/>
      <c r="AM1" s="8"/>
      <c r="AN1" s="8"/>
      <c r="AO1" s="7">
        <v>2019</v>
      </c>
      <c r="AP1" s="8"/>
      <c r="AQ1" s="8"/>
      <c r="AR1" s="8"/>
      <c r="AS1" s="8"/>
      <c r="AT1" s="8"/>
      <c r="AU1" s="8"/>
    </row>
    <row r="2" spans="1:47" s="1" customFormat="1" x14ac:dyDescent="0.25">
      <c r="A2" s="9" t="s">
        <v>33</v>
      </c>
      <c r="B2" s="9" t="s">
        <v>34</v>
      </c>
      <c r="C2" s="9" t="s">
        <v>0</v>
      </c>
      <c r="D2" s="9" t="s">
        <v>35</v>
      </c>
      <c r="E2" s="9" t="s">
        <v>36</v>
      </c>
      <c r="F2" s="9" t="s">
        <v>37</v>
      </c>
      <c r="G2" s="9" t="s">
        <v>38</v>
      </c>
      <c r="H2" s="9"/>
      <c r="I2" s="9" t="s">
        <v>33</v>
      </c>
      <c r="J2" s="9" t="s">
        <v>34</v>
      </c>
      <c r="K2" s="9" t="s">
        <v>0</v>
      </c>
      <c r="L2" s="9" t="s">
        <v>35</v>
      </c>
      <c r="M2" s="9" t="s">
        <v>36</v>
      </c>
      <c r="N2" s="9" t="s">
        <v>37</v>
      </c>
      <c r="O2" s="9" t="s">
        <v>38</v>
      </c>
      <c r="P2" s="4"/>
      <c r="Q2" s="9" t="s">
        <v>33</v>
      </c>
      <c r="R2" s="9" t="s">
        <v>34</v>
      </c>
      <c r="S2" s="9" t="s">
        <v>0</v>
      </c>
      <c r="T2" s="9" t="s">
        <v>35</v>
      </c>
      <c r="U2" s="9" t="s">
        <v>36</v>
      </c>
      <c r="V2" s="9" t="s">
        <v>37</v>
      </c>
      <c r="W2" s="9" t="s">
        <v>38</v>
      </c>
      <c r="X2" s="9"/>
      <c r="Y2" s="9" t="s">
        <v>33</v>
      </c>
      <c r="Z2" s="9" t="s">
        <v>34</v>
      </c>
      <c r="AA2" s="9" t="s">
        <v>0</v>
      </c>
      <c r="AB2" s="9" t="s">
        <v>35</v>
      </c>
      <c r="AC2" s="9" t="s">
        <v>36</v>
      </c>
      <c r="AD2" s="9" t="s">
        <v>37</v>
      </c>
      <c r="AE2" s="9" t="s">
        <v>38</v>
      </c>
      <c r="AF2" s="4"/>
      <c r="AG2" s="9" t="s">
        <v>33</v>
      </c>
      <c r="AH2" s="9" t="s">
        <v>34</v>
      </c>
      <c r="AI2" s="9" t="s">
        <v>0</v>
      </c>
      <c r="AJ2" s="9" t="s">
        <v>35</v>
      </c>
      <c r="AK2" s="9" t="s">
        <v>36</v>
      </c>
      <c r="AL2" s="9" t="s">
        <v>37</v>
      </c>
      <c r="AM2" s="9" t="s">
        <v>38</v>
      </c>
      <c r="AN2" s="9"/>
      <c r="AO2" s="9" t="s">
        <v>33</v>
      </c>
      <c r="AP2" s="9" t="s">
        <v>34</v>
      </c>
      <c r="AQ2" s="9" t="s">
        <v>0</v>
      </c>
      <c r="AR2" s="9" t="s">
        <v>35</v>
      </c>
      <c r="AS2" s="9" t="s">
        <v>36</v>
      </c>
      <c r="AT2" s="9" t="s">
        <v>37</v>
      </c>
      <c r="AU2" s="9" t="s">
        <v>38</v>
      </c>
    </row>
    <row r="3" spans="1:47" s="1" customFormat="1" x14ac:dyDescent="0.25">
      <c r="A3" s="3">
        <v>224</v>
      </c>
      <c r="B3" s="3" t="str">
        <f>VLOOKUP(A3,[1]list!$A:$B,2,FALSE)</f>
        <v>Turkey</v>
      </c>
      <c r="C3" s="3">
        <v>1</v>
      </c>
      <c r="D3" s="3" t="str">
        <f>VLOOKUP(C3,[1]list!$F$1:$G$17,2,FALSE)</f>
        <v>GrainsCrops</v>
      </c>
      <c r="E3" s="3">
        <v>6</v>
      </c>
      <c r="F3" s="3" t="str">
        <f>VLOOKUP(E3,[1]list!$K$1:$L$11,2,FALSE)</f>
        <v>Agricultural workers</v>
      </c>
      <c r="G3" s="10">
        <v>5.1551704703202796</v>
      </c>
      <c r="H3" s="3"/>
      <c r="I3" s="3">
        <v>224</v>
      </c>
      <c r="J3" s="3" t="str">
        <f>VLOOKUP(I3,[1]list!$A:$B,2,FALSE)</f>
        <v>Turkey</v>
      </c>
      <c r="K3" s="3">
        <v>1</v>
      </c>
      <c r="L3" s="3" t="str">
        <f>VLOOKUP(K3,[1]list!$F$1:$G$17,2,FALSE)</f>
        <v>GrainsCrops</v>
      </c>
      <c r="M3" s="3">
        <v>6</v>
      </c>
      <c r="N3" s="3" t="str">
        <f>VLOOKUP(M3,[1]list!$K$1:$L$11,2,FALSE)</f>
        <v>Agricultural workers</v>
      </c>
      <c r="O3" s="10">
        <v>3.1674143813487001</v>
      </c>
      <c r="P3" s="4"/>
      <c r="Q3" s="3">
        <v>45</v>
      </c>
      <c r="R3" s="3" t="str">
        <f>VLOOKUP(Q3,[1]list!$A:$B,2,FALSE)</f>
        <v>China</v>
      </c>
      <c r="S3" s="3">
        <v>7</v>
      </c>
      <c r="T3" s="3" t="str">
        <f>VLOOKUP(S3,[1]list!$F$1:$G$17,2,FALSE)</f>
        <v>HeavyMnfc</v>
      </c>
      <c r="U3" s="3">
        <v>7</v>
      </c>
      <c r="V3" s="3" t="str">
        <f>VLOOKUP(U3,[1]list!$K$1:$L$11,2,FALSE)</f>
        <v>Craft workers</v>
      </c>
      <c r="W3" s="10">
        <v>3.6073482205490701</v>
      </c>
      <c r="X3" s="3"/>
      <c r="Y3" s="3">
        <v>45</v>
      </c>
      <c r="Z3" s="3" t="str">
        <f>VLOOKUP(Y3,[1]list!$A:$B,2,FALSE)</f>
        <v>China</v>
      </c>
      <c r="AA3" s="3">
        <v>7</v>
      </c>
      <c r="AB3" s="3" t="str">
        <f>VLOOKUP(AA3,[1]list!$F$1:$G$17,2,FALSE)</f>
        <v>HeavyMnfc</v>
      </c>
      <c r="AC3" s="3">
        <v>7</v>
      </c>
      <c r="AD3" s="3" t="str">
        <f>VLOOKUP(AC3,[1]list!$K$1:$L$11,2,FALSE)</f>
        <v>Craft workers</v>
      </c>
      <c r="AE3" s="10">
        <v>1.67695225133236</v>
      </c>
      <c r="AF3" s="4"/>
      <c r="AG3" s="3">
        <v>231</v>
      </c>
      <c r="AH3" s="3" t="str">
        <f>VLOOKUP(AG3,[1]list!$A:$B,2,FALSE)</f>
        <v>United States</v>
      </c>
      <c r="AI3" s="3">
        <v>12</v>
      </c>
      <c r="AJ3" s="3" t="str">
        <f>VLOOKUP(AI3,[1]list!$F$1:$G$17,2,FALSE)</f>
        <v>HealEduc</v>
      </c>
      <c r="AK3" s="3">
        <v>2</v>
      </c>
      <c r="AL3" s="3" t="str">
        <f>VLOOKUP(AK3,[1]list!$K$1:$L$11,2,FALSE)</f>
        <v>Professionals</v>
      </c>
      <c r="AM3" s="10">
        <v>2.2142899861495402</v>
      </c>
      <c r="AN3" s="3"/>
      <c r="AO3" s="3">
        <v>231</v>
      </c>
      <c r="AP3" s="3" t="str">
        <f>VLOOKUP(AO3,[1]list!$A:$B,2,FALSE)</f>
        <v>United States</v>
      </c>
      <c r="AQ3" s="3">
        <v>12</v>
      </c>
      <c r="AR3" s="3" t="str">
        <f>VLOOKUP(AQ3,[1]list!$F$1:$G$17,2,FALSE)</f>
        <v>HealEduc</v>
      </c>
      <c r="AS3" s="3">
        <v>2</v>
      </c>
      <c r="AT3" s="3" t="str">
        <f>VLOOKUP(AS3,[1]list!$K$1:$L$11,2,FALSE)</f>
        <v>Professionals</v>
      </c>
      <c r="AU3" s="10">
        <v>2.1097160837484399</v>
      </c>
    </row>
    <row r="4" spans="1:47" s="1" customFormat="1" x14ac:dyDescent="0.25">
      <c r="A4" s="3">
        <v>186</v>
      </c>
      <c r="B4" s="3" t="str">
        <f>VLOOKUP(A4,[1]list!$A:$B,2,FALSE)</f>
        <v>Romania</v>
      </c>
      <c r="C4" s="3">
        <v>1</v>
      </c>
      <c r="D4" s="3" t="str">
        <f>VLOOKUP(C4,[1]list!$F$1:$G$17,2,FALSE)</f>
        <v>GrainsCrops</v>
      </c>
      <c r="E4" s="3">
        <v>6</v>
      </c>
      <c r="F4" s="3" t="str">
        <f>VLOOKUP(E4,[1]list!$K$1:$L$11,2,FALSE)</f>
        <v>Agricultural workers</v>
      </c>
      <c r="G4" s="10">
        <v>2.04247667799509</v>
      </c>
      <c r="H4" s="3"/>
      <c r="I4" s="3">
        <v>186</v>
      </c>
      <c r="J4" s="3" t="str">
        <f>VLOOKUP(I4,[1]list!$A:$B,2,FALSE)</f>
        <v>Romania</v>
      </c>
      <c r="K4" s="3">
        <v>1</v>
      </c>
      <c r="L4" s="3" t="str">
        <f>VLOOKUP(K4,[1]list!$F$1:$G$17,2,FALSE)</f>
        <v>GrainsCrops</v>
      </c>
      <c r="M4" s="3">
        <v>6</v>
      </c>
      <c r="N4" s="3" t="str">
        <f>VLOOKUP(M4,[1]list!$K$1:$L$11,2,FALSE)</f>
        <v>Agricultural workers</v>
      </c>
      <c r="O4" s="10">
        <v>1.75428353182842</v>
      </c>
      <c r="P4" s="4"/>
      <c r="Q4" s="3">
        <v>115</v>
      </c>
      <c r="R4" s="3" t="str">
        <f>VLOOKUP(Q4,[1]list!$A:$B,2,FALSE)</f>
        <v>Japan</v>
      </c>
      <c r="S4" s="3">
        <v>7</v>
      </c>
      <c r="T4" s="3" t="str">
        <f>VLOOKUP(S4,[1]list!$F$1:$G$17,2,FALSE)</f>
        <v>HeavyMnfc</v>
      </c>
      <c r="U4" s="3">
        <v>8</v>
      </c>
      <c r="V4" s="3" t="str">
        <f>VLOOKUP(U4,[1]list!$K$1:$L$11,2,FALSE)</f>
        <v>Plant&amp; machine operators</v>
      </c>
      <c r="W4" s="10">
        <v>0.412422367403946</v>
      </c>
      <c r="X4" s="3"/>
      <c r="Y4" s="3">
        <v>238</v>
      </c>
      <c r="Z4" s="3" t="str">
        <f>VLOOKUP(Y4,[1]list!$A:$B,2,FALSE)</f>
        <v>Vietnam</v>
      </c>
      <c r="AA4" s="3">
        <v>7</v>
      </c>
      <c r="AB4" s="3" t="str">
        <f>VLOOKUP(AA4,[1]list!$F$1:$G$17,2,FALSE)</f>
        <v>HeavyMnfc</v>
      </c>
      <c r="AC4" s="3">
        <v>7</v>
      </c>
      <c r="AD4" s="3" t="str">
        <f>VLOOKUP(AC4,[1]list!$K$1:$L$11,2,FALSE)</f>
        <v>Craft workers</v>
      </c>
      <c r="AE4" s="10">
        <v>0.58020824763106904</v>
      </c>
      <c r="AF4" s="4"/>
      <c r="AG4" s="3">
        <v>187</v>
      </c>
      <c r="AH4" s="3" t="str">
        <f>VLOOKUP(AG4,[1]list!$A:$B,2,FALSE)</f>
        <v>Russia</v>
      </c>
      <c r="AI4" s="3">
        <v>12</v>
      </c>
      <c r="AJ4" s="3" t="str">
        <f>VLOOKUP(AI4,[1]list!$F$1:$G$17,2,FALSE)</f>
        <v>HealEduc</v>
      </c>
      <c r="AK4" s="3">
        <v>3</v>
      </c>
      <c r="AL4" s="3" t="str">
        <f>VLOOKUP(AK4,[1]list!$K$1:$L$11,2,FALSE)</f>
        <v>Technicians</v>
      </c>
      <c r="AM4" s="10">
        <v>0.46021612314192301</v>
      </c>
      <c r="AN4" s="3"/>
      <c r="AO4" s="3">
        <v>187</v>
      </c>
      <c r="AP4" s="3" t="str">
        <f>VLOOKUP(AO4,[1]list!$A:$B,2,FALSE)</f>
        <v>Russia</v>
      </c>
      <c r="AQ4" s="3">
        <v>12</v>
      </c>
      <c r="AR4" s="3" t="str">
        <f>VLOOKUP(AQ4,[1]list!$F$1:$G$17,2,FALSE)</f>
        <v>HealEduc</v>
      </c>
      <c r="AS4" s="3">
        <v>2</v>
      </c>
      <c r="AT4" s="3" t="str">
        <f>VLOOKUP(AS4,[1]list!$K$1:$L$11,2,FALSE)</f>
        <v>Professionals</v>
      </c>
      <c r="AU4" s="10">
        <v>0.649928044973205</v>
      </c>
    </row>
    <row r="5" spans="1:47" s="1" customFormat="1" x14ac:dyDescent="0.25">
      <c r="A5" s="3">
        <v>105</v>
      </c>
      <c r="B5" s="3" t="str">
        <f>VLOOKUP(A5,[1]list!$A:$B,2,FALSE)</f>
        <v>India</v>
      </c>
      <c r="C5" s="3">
        <v>1</v>
      </c>
      <c r="D5" s="3" t="str">
        <f>VLOOKUP(C5,[1]list!$F$1:$G$17,2,FALSE)</f>
        <v>GrainsCrops</v>
      </c>
      <c r="E5" s="3">
        <v>6</v>
      </c>
      <c r="F5" s="3" t="str">
        <f>VLOOKUP(E5,[1]list!$K$1:$L$11,2,FALSE)</f>
        <v>Agricultural workers</v>
      </c>
      <c r="G5" s="10">
        <v>1.6412937254984199</v>
      </c>
      <c r="H5" s="3"/>
      <c r="I5" s="3">
        <v>105</v>
      </c>
      <c r="J5" s="3" t="str">
        <f>VLOOKUP(I5,[1]list!$A:$B,2,FALSE)</f>
        <v>India</v>
      </c>
      <c r="K5" s="3">
        <v>1</v>
      </c>
      <c r="L5" s="3" t="str">
        <f>VLOOKUP(K5,[1]list!$F$1:$G$17,2,FALSE)</f>
        <v>GrainsCrops</v>
      </c>
      <c r="M5" s="3">
        <v>6</v>
      </c>
      <c r="N5" s="3" t="str">
        <f>VLOOKUP(M5,[1]list!$K$1:$L$11,2,FALSE)</f>
        <v>Agricultural workers</v>
      </c>
      <c r="O5" s="10">
        <v>0.69338461338868096</v>
      </c>
      <c r="P5" s="4"/>
      <c r="Q5" s="3">
        <v>231</v>
      </c>
      <c r="R5" s="3" t="str">
        <f>VLOOKUP(Q5,[1]list!$A:$B,2,FALSE)</f>
        <v>United States</v>
      </c>
      <c r="S5" s="3">
        <v>7</v>
      </c>
      <c r="T5" s="3" t="str">
        <f>VLOOKUP(S5,[1]list!$F$1:$G$17,2,FALSE)</f>
        <v>HeavyMnfc</v>
      </c>
      <c r="U5" s="3">
        <v>7</v>
      </c>
      <c r="V5" s="3" t="str">
        <f>VLOOKUP(U5,[1]list!$K$1:$L$11,2,FALSE)</f>
        <v>Craft workers</v>
      </c>
      <c r="W5" s="10">
        <v>0.38585328712099398</v>
      </c>
      <c r="X5" s="3"/>
      <c r="Y5" s="3">
        <v>105</v>
      </c>
      <c r="Z5" s="3" t="str">
        <f>VLOOKUP(Y5,[1]list!$A:$B,2,FALSE)</f>
        <v>India</v>
      </c>
      <c r="AA5" s="3">
        <v>7</v>
      </c>
      <c r="AB5" s="3" t="str">
        <f>VLOOKUP(AA5,[1]list!$F$1:$G$17,2,FALSE)</f>
        <v>HeavyMnfc</v>
      </c>
      <c r="AC5" s="3">
        <v>7</v>
      </c>
      <c r="AD5" s="3" t="str">
        <f>VLOOKUP(AC5,[1]list!$K$1:$L$11,2,FALSE)</f>
        <v>Craft workers</v>
      </c>
      <c r="AE5" s="10">
        <v>0.36830004920332998</v>
      </c>
      <c r="AF5" s="4"/>
      <c r="AG5" s="3">
        <v>60</v>
      </c>
      <c r="AH5" s="3" t="str">
        <f>VLOOKUP(AG5,[1]list!$A:$B,2,FALSE)</f>
        <v>Germany</v>
      </c>
      <c r="AI5" s="3">
        <v>12</v>
      </c>
      <c r="AJ5" s="3" t="str">
        <f>VLOOKUP(AI5,[1]list!$F$1:$G$17,2,FALSE)</f>
        <v>HealEduc</v>
      </c>
      <c r="AK5" s="3">
        <v>2</v>
      </c>
      <c r="AL5" s="3" t="str">
        <f>VLOOKUP(AK5,[1]list!$K$1:$L$11,2,FALSE)</f>
        <v>Professionals</v>
      </c>
      <c r="AM5" s="10">
        <v>0.37695396870651698</v>
      </c>
      <c r="AN5" s="3"/>
      <c r="AO5" s="3">
        <v>60</v>
      </c>
      <c r="AP5" s="3" t="str">
        <f>VLOOKUP(AO5,[1]list!$A:$B,2,FALSE)</f>
        <v>Germany</v>
      </c>
      <c r="AQ5" s="3">
        <v>12</v>
      </c>
      <c r="AR5" s="3" t="str">
        <f>VLOOKUP(AQ5,[1]list!$F$1:$G$17,2,FALSE)</f>
        <v>HealEduc</v>
      </c>
      <c r="AS5" s="3">
        <v>2</v>
      </c>
      <c r="AT5" s="3" t="str">
        <f>VLOOKUP(AS5,[1]list!$K$1:$L$11,2,FALSE)</f>
        <v>Professionals</v>
      </c>
      <c r="AU5" s="10">
        <v>0.37640352451366499</v>
      </c>
    </row>
    <row r="6" spans="1:47" s="1" customFormat="1" x14ac:dyDescent="0.25">
      <c r="A6" s="3">
        <v>177</v>
      </c>
      <c r="B6" s="3" t="str">
        <f>VLOOKUP(A6,[1]list!$A:$B,2,FALSE)</f>
        <v>Poland</v>
      </c>
      <c r="C6" s="3">
        <v>1</v>
      </c>
      <c r="D6" s="3" t="str">
        <f>VLOOKUP(C6,[1]list!$F$1:$G$17,2,FALSE)</f>
        <v>GrainsCrops</v>
      </c>
      <c r="E6" s="3">
        <v>6</v>
      </c>
      <c r="F6" s="3" t="str">
        <f>VLOOKUP(E6,[1]list!$K$1:$L$11,2,FALSE)</f>
        <v>Agricultural workers</v>
      </c>
      <c r="G6" s="10">
        <v>1.6331244612599101</v>
      </c>
      <c r="H6" s="3"/>
      <c r="I6" s="3">
        <v>228</v>
      </c>
      <c r="J6" s="3" t="str">
        <f>VLOOKUP(I6,[1]list!$A:$B,2,FALSE)</f>
        <v>Ukraine</v>
      </c>
      <c r="K6" s="3">
        <v>1</v>
      </c>
      <c r="L6" s="3" t="str">
        <f>VLOOKUP(K6,[1]list!$F$1:$G$17,2,FALSE)</f>
        <v>GrainsCrops</v>
      </c>
      <c r="M6" s="3">
        <v>9</v>
      </c>
      <c r="N6" s="3" t="str">
        <f>VLOOKUP(M6,[1]list!$K$1:$L$11,2,FALSE)</f>
        <v>Elementary occupations</v>
      </c>
      <c r="O6" s="10">
        <v>0.65581819933681995</v>
      </c>
      <c r="P6" s="4"/>
      <c r="Q6" s="3">
        <v>105</v>
      </c>
      <c r="R6" s="3" t="str">
        <f>VLOOKUP(Q6,[1]list!$A:$B,2,FALSE)</f>
        <v>India</v>
      </c>
      <c r="S6" s="3">
        <v>7</v>
      </c>
      <c r="T6" s="3" t="str">
        <f>VLOOKUP(S6,[1]list!$F$1:$G$17,2,FALSE)</f>
        <v>HeavyMnfc</v>
      </c>
      <c r="U6" s="3">
        <v>7</v>
      </c>
      <c r="V6" s="3" t="str">
        <f>VLOOKUP(U6,[1]list!$K$1:$L$11,2,FALSE)</f>
        <v>Craft workers</v>
      </c>
      <c r="W6" s="10">
        <v>0.37644326459683902</v>
      </c>
      <c r="X6" s="3"/>
      <c r="Y6" s="3">
        <v>231</v>
      </c>
      <c r="Z6" s="3" t="str">
        <f>VLOOKUP(Y6,[1]list!$A:$B,2,FALSE)</f>
        <v>United States</v>
      </c>
      <c r="AA6" s="3">
        <v>7</v>
      </c>
      <c r="AB6" s="3" t="str">
        <f>VLOOKUP(AA6,[1]list!$F$1:$G$17,2,FALSE)</f>
        <v>HeavyMnfc</v>
      </c>
      <c r="AC6" s="3">
        <v>7</v>
      </c>
      <c r="AD6" s="3" t="str">
        <f>VLOOKUP(AC6,[1]list!$K$1:$L$11,2,FALSE)</f>
        <v>Craft workers</v>
      </c>
      <c r="AE6" s="10">
        <v>0.34892942867919302</v>
      </c>
      <c r="AF6" s="4"/>
      <c r="AG6" s="3">
        <v>122</v>
      </c>
      <c r="AH6" s="3" t="str">
        <f>VLOOKUP(AG6,[1]list!$A:$B,2,FALSE)</f>
        <v>Korea, Rep.</v>
      </c>
      <c r="AI6" s="3">
        <v>12</v>
      </c>
      <c r="AJ6" s="3" t="str">
        <f>VLOOKUP(AI6,[1]list!$F$1:$G$17,2,FALSE)</f>
        <v>HealEduc</v>
      </c>
      <c r="AK6" s="3">
        <v>2</v>
      </c>
      <c r="AL6" s="3" t="str">
        <f>VLOOKUP(AK6,[1]list!$K$1:$L$11,2,FALSE)</f>
        <v>Professionals</v>
      </c>
      <c r="AM6" s="10">
        <v>0.34849017112206299</v>
      </c>
      <c r="AN6" s="3"/>
      <c r="AO6" s="3">
        <v>115</v>
      </c>
      <c r="AP6" s="3" t="str">
        <f>VLOOKUP(AO6,[1]list!$A:$B,2,FALSE)</f>
        <v>Japan</v>
      </c>
      <c r="AQ6" s="3">
        <v>12</v>
      </c>
      <c r="AR6" s="3" t="str">
        <f>VLOOKUP(AQ6,[1]list!$F$1:$G$17,2,FALSE)</f>
        <v>HealEduc</v>
      </c>
      <c r="AS6" s="3">
        <v>3</v>
      </c>
      <c r="AT6" s="3" t="str">
        <f>VLOOKUP(AS6,[1]list!$K$1:$L$11,2,FALSE)</f>
        <v>Technicians</v>
      </c>
      <c r="AU6" s="10">
        <v>0.34048914861167601</v>
      </c>
    </row>
    <row r="7" spans="1:47" s="1" customFormat="1" x14ac:dyDescent="0.25">
      <c r="A7" s="3">
        <v>216</v>
      </c>
      <c r="B7" s="3" t="str">
        <f>VLOOKUP(A7,[1]list!$A:$B,2,FALSE)</f>
        <v>Thailand</v>
      </c>
      <c r="C7" s="3">
        <v>1</v>
      </c>
      <c r="D7" s="3" t="str">
        <f>VLOOKUP(C7,[1]list!$F$1:$G$17,2,FALSE)</f>
        <v>GrainsCrops</v>
      </c>
      <c r="E7" s="3">
        <v>6</v>
      </c>
      <c r="F7" s="3" t="str">
        <f>VLOOKUP(E7,[1]list!$K$1:$L$11,2,FALSE)</f>
        <v>Agricultural workers</v>
      </c>
      <c r="G7" s="10">
        <v>0.68163972696080599</v>
      </c>
      <c r="H7" s="3"/>
      <c r="I7" s="3">
        <v>177</v>
      </c>
      <c r="J7" s="3" t="str">
        <f>VLOOKUP(I7,[1]list!$A:$B,2,FALSE)</f>
        <v>Poland</v>
      </c>
      <c r="K7" s="3">
        <v>1</v>
      </c>
      <c r="L7" s="3" t="str">
        <f>VLOOKUP(K7,[1]list!$F$1:$G$17,2,FALSE)</f>
        <v>GrainsCrops</v>
      </c>
      <c r="M7" s="3">
        <v>6</v>
      </c>
      <c r="N7" s="3" t="str">
        <f>VLOOKUP(M7,[1]list!$K$1:$L$11,2,FALSE)</f>
        <v>Agricultural workers</v>
      </c>
      <c r="O7" s="10">
        <v>0.62630294213528204</v>
      </c>
      <c r="P7" s="4"/>
      <c r="Q7" s="3">
        <v>140</v>
      </c>
      <c r="R7" s="3" t="str">
        <f>VLOOKUP(Q7,[1]list!$A:$B,2,FALSE)</f>
        <v>Mexico</v>
      </c>
      <c r="S7" s="3">
        <v>7</v>
      </c>
      <c r="T7" s="3" t="str">
        <f>VLOOKUP(S7,[1]list!$F$1:$G$17,2,FALSE)</f>
        <v>HeavyMnfc</v>
      </c>
      <c r="U7" s="3">
        <v>7</v>
      </c>
      <c r="V7" s="3" t="str">
        <f>VLOOKUP(U7,[1]list!$K$1:$L$11,2,FALSE)</f>
        <v>Craft workers</v>
      </c>
      <c r="W7" s="10">
        <v>0.32895125510491702</v>
      </c>
      <c r="X7" s="3"/>
      <c r="Y7" s="3">
        <v>115</v>
      </c>
      <c r="Z7" s="3" t="str">
        <f>VLOOKUP(Y7,[1]list!$A:$B,2,FALSE)</f>
        <v>Japan</v>
      </c>
      <c r="AA7" s="3">
        <v>7</v>
      </c>
      <c r="AB7" s="3" t="str">
        <f>VLOOKUP(AA7,[1]list!$F$1:$G$17,2,FALSE)</f>
        <v>HeavyMnfc</v>
      </c>
      <c r="AC7" s="3">
        <v>8</v>
      </c>
      <c r="AD7" s="3" t="str">
        <f>VLOOKUP(AC7,[1]list!$K$1:$L$11,2,FALSE)</f>
        <v>Plant&amp; machine operators</v>
      </c>
      <c r="AE7" s="10">
        <v>0.34427837265948702</v>
      </c>
      <c r="AF7" s="4"/>
      <c r="AG7" s="3">
        <v>82</v>
      </c>
      <c r="AH7" s="3" t="str">
        <f>VLOOKUP(AG7,[1]list!$A:$B,2,FALSE)</f>
        <v>United Kingdom</v>
      </c>
      <c r="AI7" s="3">
        <v>12</v>
      </c>
      <c r="AJ7" s="3" t="str">
        <f>VLOOKUP(AI7,[1]list!$F$1:$G$17,2,FALSE)</f>
        <v>HealEduc</v>
      </c>
      <c r="AK7" s="3">
        <v>2</v>
      </c>
      <c r="AL7" s="3" t="str">
        <f>VLOOKUP(AK7,[1]list!$K$1:$L$11,2,FALSE)</f>
        <v>Professionals</v>
      </c>
      <c r="AM7" s="10">
        <v>0.33345434645264599</v>
      </c>
      <c r="AN7" s="3"/>
      <c r="AO7" s="3">
        <v>82</v>
      </c>
      <c r="AP7" s="3" t="str">
        <f>VLOOKUP(AO7,[1]list!$A:$B,2,FALSE)</f>
        <v>United Kingdom</v>
      </c>
      <c r="AQ7" s="3">
        <v>12</v>
      </c>
      <c r="AR7" s="3" t="str">
        <f>VLOOKUP(AQ7,[1]list!$F$1:$G$17,2,FALSE)</f>
        <v>HealEduc</v>
      </c>
      <c r="AS7" s="3">
        <v>2</v>
      </c>
      <c r="AT7" s="3" t="str">
        <f>VLOOKUP(AS7,[1]list!$K$1:$L$11,2,FALSE)</f>
        <v>Professionals</v>
      </c>
      <c r="AU7" s="10">
        <v>0.33214576442160798</v>
      </c>
    </row>
    <row r="8" spans="1:47" s="1" customFormat="1" x14ac:dyDescent="0.2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10"/>
      <c r="P8" s="4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4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</row>
    <row r="9" spans="1:47" s="1" customFormat="1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4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4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</row>
    <row r="10" spans="1:47" s="1" customFormat="1" ht="15.6" x14ac:dyDescent="0.3">
      <c r="A10" s="11" t="s">
        <v>42</v>
      </c>
      <c r="B10" s="12"/>
      <c r="C10" s="12"/>
      <c r="D10" s="12"/>
      <c r="E10" s="12"/>
      <c r="F10" s="12"/>
      <c r="G10" s="12"/>
      <c r="H10" s="12"/>
      <c r="I10" s="11">
        <v>2019</v>
      </c>
      <c r="J10" s="12"/>
      <c r="K10" s="12"/>
      <c r="L10" s="12"/>
      <c r="M10" s="12"/>
      <c r="N10" s="12"/>
      <c r="O10" s="12"/>
      <c r="P10" s="4"/>
      <c r="Q10" s="11" t="s">
        <v>42</v>
      </c>
      <c r="R10" s="12"/>
      <c r="S10" s="12"/>
      <c r="T10" s="12"/>
      <c r="U10" s="12"/>
      <c r="V10" s="12"/>
      <c r="W10" s="12"/>
      <c r="X10" s="12"/>
      <c r="Y10" s="11">
        <v>2019</v>
      </c>
      <c r="Z10" s="12"/>
      <c r="AA10" s="12"/>
      <c r="AB10" s="12"/>
      <c r="AC10" s="12"/>
      <c r="AD10" s="12"/>
      <c r="AE10" s="12"/>
      <c r="AF10" s="4"/>
      <c r="AG10" s="11" t="s">
        <v>42</v>
      </c>
      <c r="AH10" s="12"/>
      <c r="AI10" s="12"/>
      <c r="AJ10" s="12"/>
      <c r="AK10" s="12"/>
      <c r="AL10" s="12"/>
      <c r="AM10" s="12"/>
      <c r="AN10" s="12"/>
      <c r="AO10" s="11">
        <v>2019</v>
      </c>
      <c r="AP10" s="12"/>
      <c r="AQ10" s="12"/>
      <c r="AR10" s="12"/>
      <c r="AS10" s="12"/>
      <c r="AT10" s="12"/>
      <c r="AU10" s="12"/>
    </row>
    <row r="11" spans="1:47" s="1" customFormat="1" x14ac:dyDescent="0.25">
      <c r="A11" s="9" t="s">
        <v>33</v>
      </c>
      <c r="B11" s="9" t="s">
        <v>34</v>
      </c>
      <c r="C11" s="9" t="s">
        <v>0</v>
      </c>
      <c r="D11" s="9" t="s">
        <v>35</v>
      </c>
      <c r="E11" s="9" t="s">
        <v>36</v>
      </c>
      <c r="F11" s="9" t="s">
        <v>37</v>
      </c>
      <c r="G11" s="9" t="s">
        <v>38</v>
      </c>
      <c r="H11" s="9"/>
      <c r="I11" s="9" t="s">
        <v>33</v>
      </c>
      <c r="J11" s="9" t="s">
        <v>34</v>
      </c>
      <c r="K11" s="9" t="s">
        <v>0</v>
      </c>
      <c r="L11" s="9" t="s">
        <v>35</v>
      </c>
      <c r="M11" s="9" t="s">
        <v>36</v>
      </c>
      <c r="N11" s="9" t="s">
        <v>37</v>
      </c>
      <c r="O11" s="9" t="s">
        <v>38</v>
      </c>
      <c r="P11" s="4"/>
      <c r="Q11" s="9" t="s">
        <v>33</v>
      </c>
      <c r="R11" s="9" t="s">
        <v>34</v>
      </c>
      <c r="S11" s="9" t="s">
        <v>0</v>
      </c>
      <c r="T11" s="9" t="s">
        <v>35</v>
      </c>
      <c r="U11" s="9" t="s">
        <v>36</v>
      </c>
      <c r="V11" s="9" t="s">
        <v>37</v>
      </c>
      <c r="W11" s="9" t="s">
        <v>38</v>
      </c>
      <c r="X11" s="9"/>
      <c r="Y11" s="9" t="s">
        <v>33</v>
      </c>
      <c r="Z11" s="9" t="s">
        <v>34</v>
      </c>
      <c r="AA11" s="9" t="s">
        <v>0</v>
      </c>
      <c r="AB11" s="9" t="s">
        <v>35</v>
      </c>
      <c r="AC11" s="9" t="s">
        <v>36</v>
      </c>
      <c r="AD11" s="9" t="s">
        <v>37</v>
      </c>
      <c r="AE11" s="9" t="s">
        <v>38</v>
      </c>
      <c r="AF11" s="4"/>
      <c r="AG11" s="9" t="s">
        <v>33</v>
      </c>
      <c r="AH11" s="9" t="s">
        <v>34</v>
      </c>
      <c r="AI11" s="9" t="s">
        <v>0</v>
      </c>
      <c r="AJ11" s="9" t="s">
        <v>35</v>
      </c>
      <c r="AK11" s="9" t="s">
        <v>36</v>
      </c>
      <c r="AL11" s="9" t="s">
        <v>37</v>
      </c>
      <c r="AM11" s="9" t="s">
        <v>38</v>
      </c>
      <c r="AN11" s="9"/>
      <c r="AO11" s="9" t="s">
        <v>33</v>
      </c>
      <c r="AP11" s="9" t="s">
        <v>34</v>
      </c>
      <c r="AQ11" s="9" t="s">
        <v>0</v>
      </c>
      <c r="AR11" s="9" t="s">
        <v>35</v>
      </c>
      <c r="AS11" s="9" t="s">
        <v>36</v>
      </c>
      <c r="AT11" s="9" t="s">
        <v>37</v>
      </c>
      <c r="AU11" s="9" t="s">
        <v>38</v>
      </c>
    </row>
    <row r="12" spans="1:47" s="1" customFormat="1" x14ac:dyDescent="0.25">
      <c r="A12" s="3">
        <v>105</v>
      </c>
      <c r="B12" s="3" t="str">
        <f>VLOOKUP(A12,[1]list!$A:$B,2,FALSE)</f>
        <v>India</v>
      </c>
      <c r="C12" s="3">
        <v>1</v>
      </c>
      <c r="D12" s="3" t="str">
        <f>VLOOKUP(C12,[1]list!$F$1:$G$17,2,FALSE)</f>
        <v>GrainsCrops</v>
      </c>
      <c r="E12" s="3">
        <v>6</v>
      </c>
      <c r="F12" s="3" t="str">
        <f>VLOOKUP(E12,[1]list!$K$1:$L$11,2,FALSE)</f>
        <v>Agricultural workers</v>
      </c>
      <c r="G12" s="10">
        <v>118.241740490707</v>
      </c>
      <c r="H12" s="3"/>
      <c r="I12" s="3">
        <v>105</v>
      </c>
      <c r="J12" s="3" t="str">
        <f>VLOOKUP(I12,[1]list!$A:$B,2,FALSE)</f>
        <v>India</v>
      </c>
      <c r="K12" s="3">
        <v>1</v>
      </c>
      <c r="L12" s="3" t="str">
        <f>VLOOKUP(K12,[1]list!$F$1:$G$17,2,FALSE)</f>
        <v>GrainsCrops</v>
      </c>
      <c r="M12" s="3">
        <v>6</v>
      </c>
      <c r="N12" s="3" t="str">
        <f>VLOOKUP(M12,[1]list!$K$1:$L$11,2,FALSE)</f>
        <v>Agricultural workers</v>
      </c>
      <c r="O12" s="10">
        <v>79.372191453110503</v>
      </c>
      <c r="P12" s="4"/>
      <c r="Q12" s="3">
        <v>45</v>
      </c>
      <c r="R12" s="3" t="str">
        <f>VLOOKUP(Q12,[1]list!$A:$B,2,FALSE)</f>
        <v>China</v>
      </c>
      <c r="S12" s="3">
        <v>7</v>
      </c>
      <c r="T12" s="3" t="str">
        <f>VLOOKUP(S12,[1]list!$F$1:$G$17,2,FALSE)</f>
        <v>HeavyMnfc</v>
      </c>
      <c r="U12" s="3">
        <v>7</v>
      </c>
      <c r="V12" s="3" t="str">
        <f>VLOOKUP(U12,[1]list!$K$1:$L$11,2,FALSE)</f>
        <v>Craft workers</v>
      </c>
      <c r="W12" s="10">
        <v>7.8473967456748204</v>
      </c>
      <c r="X12" s="3"/>
      <c r="Y12" s="3">
        <v>45</v>
      </c>
      <c r="Z12" s="3" t="str">
        <f>VLOOKUP(Y12,[1]list!$A:$B,2,FALSE)</f>
        <v>China</v>
      </c>
      <c r="AA12" s="3">
        <v>7</v>
      </c>
      <c r="AB12" s="3" t="str">
        <f>VLOOKUP(AA12,[1]list!$F$1:$G$17,2,FALSE)</f>
        <v>HeavyMnfc</v>
      </c>
      <c r="AC12" s="3">
        <v>7</v>
      </c>
      <c r="AD12" s="3" t="str">
        <f>VLOOKUP(AC12,[1]list!$K$1:$L$11,2,FALSE)</f>
        <v>Craft workers</v>
      </c>
      <c r="AE12" s="10">
        <v>5.1004235172951704</v>
      </c>
      <c r="AF12" s="4"/>
      <c r="AG12" s="3">
        <v>45</v>
      </c>
      <c r="AH12" s="3" t="str">
        <f>VLOOKUP(AG12,[1]list!$A:$B,2,FALSE)</f>
        <v>China</v>
      </c>
      <c r="AI12" s="3">
        <v>12</v>
      </c>
      <c r="AJ12" s="3" t="str">
        <f>VLOOKUP(AI12,[1]list!$F$1:$G$17,2,FALSE)</f>
        <v>HealEduc</v>
      </c>
      <c r="AK12" s="3">
        <v>2</v>
      </c>
      <c r="AL12" s="3" t="str">
        <f>VLOOKUP(AK12,[1]list!$K$1:$L$11,2,FALSE)</f>
        <v>Professionals</v>
      </c>
      <c r="AM12" s="10">
        <v>28.182931386027398</v>
      </c>
      <c r="AN12" s="3"/>
      <c r="AO12" s="3">
        <v>45</v>
      </c>
      <c r="AP12" s="3" t="str">
        <f>VLOOKUP(AO12,[1]list!$A:$B,2,FALSE)</f>
        <v>China</v>
      </c>
      <c r="AQ12" s="3">
        <v>12</v>
      </c>
      <c r="AR12" s="3" t="str">
        <f>VLOOKUP(AQ12,[1]list!$F$1:$G$17,2,FALSE)</f>
        <v>HealEduc</v>
      </c>
      <c r="AS12" s="3">
        <v>2</v>
      </c>
      <c r="AT12" s="3" t="str">
        <f>VLOOKUP(AS12,[1]list!$K$1:$L$11,2,FALSE)</f>
        <v>Professionals</v>
      </c>
      <c r="AU12" s="10">
        <v>35.400469758562302</v>
      </c>
    </row>
    <row r="13" spans="1:47" s="1" customFormat="1" x14ac:dyDescent="0.25">
      <c r="A13" s="3">
        <v>73</v>
      </c>
      <c r="B13" s="3" t="str">
        <f>VLOOKUP(A13,[1]list!$A:$B,2,FALSE)</f>
        <v>Ethiopia</v>
      </c>
      <c r="C13" s="3">
        <v>1</v>
      </c>
      <c r="D13" s="3" t="str">
        <f>VLOOKUP(C13,[1]list!$F$1:$G$17,2,FALSE)</f>
        <v>GrainsCrops</v>
      </c>
      <c r="E13" s="3">
        <v>6</v>
      </c>
      <c r="F13" s="3" t="str">
        <f>VLOOKUP(E13,[1]list!$K$1:$L$11,2,FALSE)</f>
        <v>Agricultural workers</v>
      </c>
      <c r="G13" s="10">
        <v>18.716832958065101</v>
      </c>
      <c r="H13" s="3"/>
      <c r="I13" s="3">
        <v>73</v>
      </c>
      <c r="J13" s="3" t="str">
        <f>VLOOKUP(I13,[1]list!$A:$B,2,FALSE)</f>
        <v>Ethiopia</v>
      </c>
      <c r="K13" s="3">
        <v>1</v>
      </c>
      <c r="L13" s="3" t="str">
        <f>VLOOKUP(K13,[1]list!$F$1:$G$17,2,FALSE)</f>
        <v>GrainsCrops</v>
      </c>
      <c r="M13" s="3">
        <v>6</v>
      </c>
      <c r="N13" s="3" t="str">
        <f>VLOOKUP(M13,[1]list!$K$1:$L$11,2,FALSE)</f>
        <v>Agricultural workers</v>
      </c>
      <c r="O13" s="10">
        <v>15.882821190753001</v>
      </c>
      <c r="P13" s="4"/>
      <c r="Q13" s="3">
        <v>105</v>
      </c>
      <c r="R13" s="3" t="str">
        <f>VLOOKUP(Q13,[1]list!$A:$B,2,FALSE)</f>
        <v>India</v>
      </c>
      <c r="S13" s="3">
        <v>7</v>
      </c>
      <c r="T13" s="3" t="str">
        <f>VLOOKUP(S13,[1]list!$F$1:$G$17,2,FALSE)</f>
        <v>HeavyMnfc</v>
      </c>
      <c r="U13" s="3">
        <v>7</v>
      </c>
      <c r="V13" s="3" t="str">
        <f>VLOOKUP(U13,[1]list!$K$1:$L$11,2,FALSE)</f>
        <v>Craft workers</v>
      </c>
      <c r="W13" s="10">
        <v>2.0944053608291102</v>
      </c>
      <c r="X13" s="3"/>
      <c r="Y13" s="3">
        <v>104</v>
      </c>
      <c r="Z13" s="3" t="str">
        <f>VLOOKUP(Y13,[1]list!$A:$B,2,FALSE)</f>
        <v>Indonesia</v>
      </c>
      <c r="AA13" s="3">
        <v>7</v>
      </c>
      <c r="AB13" s="3" t="str">
        <f>VLOOKUP(AA13,[1]list!$F$1:$G$17,2,FALSE)</f>
        <v>HeavyMnfc</v>
      </c>
      <c r="AC13" s="3">
        <v>7</v>
      </c>
      <c r="AD13" s="3" t="str">
        <f>VLOOKUP(AC13,[1]list!$K$1:$L$11,2,FALSE)</f>
        <v>Craft workers</v>
      </c>
      <c r="AE13" s="10">
        <v>0.89355433326040201</v>
      </c>
      <c r="AF13" s="4"/>
      <c r="AG13" s="3">
        <v>105</v>
      </c>
      <c r="AH13" s="3" t="str">
        <f>VLOOKUP(AG13,[1]list!$A:$B,2,FALSE)</f>
        <v>India</v>
      </c>
      <c r="AI13" s="3">
        <v>12</v>
      </c>
      <c r="AJ13" s="3" t="str">
        <f>VLOOKUP(AI13,[1]list!$F$1:$G$17,2,FALSE)</f>
        <v>HealEduc</v>
      </c>
      <c r="AK13" s="3">
        <v>2</v>
      </c>
      <c r="AL13" s="3" t="str">
        <f>VLOOKUP(AK13,[1]list!$K$1:$L$11,2,FALSE)</f>
        <v>Professionals</v>
      </c>
      <c r="AM13" s="10">
        <v>9.1302362154577708</v>
      </c>
      <c r="AN13" s="3"/>
      <c r="AO13" s="3">
        <v>105</v>
      </c>
      <c r="AP13" s="3" t="str">
        <f>VLOOKUP(AO13,[1]list!$A:$B,2,FALSE)</f>
        <v>India</v>
      </c>
      <c r="AQ13" s="3">
        <v>12</v>
      </c>
      <c r="AR13" s="3" t="str">
        <f>VLOOKUP(AQ13,[1]list!$F$1:$G$17,2,FALSE)</f>
        <v>HealEduc</v>
      </c>
      <c r="AS13" s="3">
        <v>3</v>
      </c>
      <c r="AT13" s="3" t="str">
        <f>VLOOKUP(AS13,[1]list!$K$1:$L$11,2,FALSE)</f>
        <v>Technicians</v>
      </c>
      <c r="AU13" s="10">
        <v>13.15721456216</v>
      </c>
    </row>
    <row r="14" spans="1:47" s="1" customFormat="1" x14ac:dyDescent="0.25">
      <c r="A14" s="3">
        <v>226</v>
      </c>
      <c r="B14" s="3" t="str">
        <f>VLOOKUP(A14,[1]list!$A:$B,2,FALSE)</f>
        <v>Tanzania</v>
      </c>
      <c r="C14" s="3">
        <v>1</v>
      </c>
      <c r="D14" s="3" t="str">
        <f>VLOOKUP(C14,[1]list!$F$1:$G$17,2,FALSE)</f>
        <v>GrainsCrops</v>
      </c>
      <c r="E14" s="3">
        <v>6</v>
      </c>
      <c r="F14" s="3" t="str">
        <f>VLOOKUP(E14,[1]list!$K$1:$L$11,2,FALSE)</f>
        <v>Agricultural workers</v>
      </c>
      <c r="G14" s="10">
        <v>12.727422368595899</v>
      </c>
      <c r="H14" s="3"/>
      <c r="I14" s="3">
        <v>45</v>
      </c>
      <c r="J14" s="3" t="str">
        <f>VLOOKUP(I14,[1]list!$A:$B,2,FALSE)</f>
        <v>China</v>
      </c>
      <c r="K14" s="3">
        <v>1</v>
      </c>
      <c r="L14" s="3" t="str">
        <f>VLOOKUP(K14,[1]list!$F$1:$G$17,2,FALSE)</f>
        <v>GrainsCrops</v>
      </c>
      <c r="M14" s="3">
        <v>6</v>
      </c>
      <c r="N14" s="3" t="str">
        <f>VLOOKUP(M14,[1]list!$K$1:$L$11,2,FALSE)</f>
        <v>Agricultural workers</v>
      </c>
      <c r="O14" s="10">
        <v>9.2592593221196502</v>
      </c>
      <c r="P14" s="4"/>
      <c r="Q14" s="3">
        <v>104</v>
      </c>
      <c r="R14" s="3" t="str">
        <f>VLOOKUP(Q14,[1]list!$A:$B,2,FALSE)</f>
        <v>Indonesia</v>
      </c>
      <c r="S14" s="3">
        <v>7</v>
      </c>
      <c r="T14" s="3" t="str">
        <f>VLOOKUP(S14,[1]list!$F$1:$G$17,2,FALSE)</f>
        <v>HeavyMnfc</v>
      </c>
      <c r="U14" s="3">
        <v>7</v>
      </c>
      <c r="V14" s="3" t="str">
        <f>VLOOKUP(U14,[1]list!$K$1:$L$11,2,FALSE)</f>
        <v>Craft workers</v>
      </c>
      <c r="W14" s="10">
        <v>1.4459434336964201</v>
      </c>
      <c r="X14" s="3"/>
      <c r="Y14" s="3">
        <v>105</v>
      </c>
      <c r="Z14" s="3" t="str">
        <f>VLOOKUP(Y14,[1]list!$A:$B,2,FALSE)</f>
        <v>India</v>
      </c>
      <c r="AA14" s="3">
        <v>7</v>
      </c>
      <c r="AB14" s="3" t="str">
        <f>VLOOKUP(AA14,[1]list!$F$1:$G$17,2,FALSE)</f>
        <v>HeavyMnfc</v>
      </c>
      <c r="AC14" s="3">
        <v>7</v>
      </c>
      <c r="AD14" s="3" t="str">
        <f>VLOOKUP(AC14,[1]list!$K$1:$L$11,2,FALSE)</f>
        <v>Craft workers</v>
      </c>
      <c r="AE14" s="10">
        <v>0.659300955223173</v>
      </c>
      <c r="AF14" s="4"/>
      <c r="AG14" s="3">
        <v>104</v>
      </c>
      <c r="AH14" s="3" t="str">
        <f>VLOOKUP(AG14,[1]list!$A:$B,2,FALSE)</f>
        <v>Indonesia</v>
      </c>
      <c r="AI14" s="3">
        <v>12</v>
      </c>
      <c r="AJ14" s="3" t="str">
        <f>VLOOKUP(AI14,[1]list!$F$1:$G$17,2,FALSE)</f>
        <v>HealEduc</v>
      </c>
      <c r="AK14" s="3">
        <v>3</v>
      </c>
      <c r="AL14" s="3" t="str">
        <f>VLOOKUP(AK14,[1]list!$K$1:$L$11,2,FALSE)</f>
        <v>Technicians</v>
      </c>
      <c r="AM14" s="10">
        <v>3.9250252392172902</v>
      </c>
      <c r="AN14" s="3"/>
      <c r="AO14" s="3">
        <v>104</v>
      </c>
      <c r="AP14" s="3" t="str">
        <f>VLOOKUP(AO14,[1]list!$A:$B,2,FALSE)</f>
        <v>Indonesia</v>
      </c>
      <c r="AQ14" s="3">
        <v>12</v>
      </c>
      <c r="AR14" s="3" t="str">
        <f>VLOOKUP(AQ14,[1]list!$F$1:$G$17,2,FALSE)</f>
        <v>HealEduc</v>
      </c>
      <c r="AS14" s="3">
        <v>2</v>
      </c>
      <c r="AT14" s="3" t="str">
        <f>VLOOKUP(AS14,[1]list!$K$1:$L$11,2,FALSE)</f>
        <v>Professionals</v>
      </c>
      <c r="AU14" s="10">
        <v>8.3048395052738595</v>
      </c>
    </row>
    <row r="15" spans="1:47" s="1" customFormat="1" x14ac:dyDescent="0.25">
      <c r="A15" s="3">
        <v>161</v>
      </c>
      <c r="B15" s="3" t="str">
        <f>VLOOKUP(A15,[1]list!$A:$B,2,FALSE)</f>
        <v>Nigeria</v>
      </c>
      <c r="C15" s="3">
        <v>1</v>
      </c>
      <c r="D15" s="3" t="str">
        <f>VLOOKUP(C15,[1]list!$F$1:$G$17,2,FALSE)</f>
        <v>GrainsCrops</v>
      </c>
      <c r="E15" s="3">
        <v>6</v>
      </c>
      <c r="F15" s="3" t="str">
        <f>VLOOKUP(E15,[1]list!$K$1:$L$11,2,FALSE)</f>
        <v>Agricultural workers</v>
      </c>
      <c r="G15" s="10">
        <v>11.5844613773478</v>
      </c>
      <c r="H15" s="3"/>
      <c r="I15" s="3">
        <v>226</v>
      </c>
      <c r="J15" s="3" t="str">
        <f>VLOOKUP(I15,[1]list!$A:$B,2,FALSE)</f>
        <v>Tanzania</v>
      </c>
      <c r="K15" s="3">
        <v>1</v>
      </c>
      <c r="L15" s="3" t="str">
        <f>VLOOKUP(K15,[1]list!$F$1:$G$17,2,FALSE)</f>
        <v>GrainsCrops</v>
      </c>
      <c r="M15" s="3">
        <v>6</v>
      </c>
      <c r="N15" s="3" t="str">
        <f>VLOOKUP(M15,[1]list!$K$1:$L$11,2,FALSE)</f>
        <v>Agricultural workers</v>
      </c>
      <c r="O15" s="10">
        <v>5.6489426813656696</v>
      </c>
      <c r="P15" s="4"/>
      <c r="Q15" s="3">
        <v>238</v>
      </c>
      <c r="R15" s="3" t="str">
        <f>VLOOKUP(Q15,[1]list!$A:$B,2,FALSE)</f>
        <v>Vietnam</v>
      </c>
      <c r="S15" s="3">
        <v>7</v>
      </c>
      <c r="T15" s="3" t="str">
        <f>VLOOKUP(S15,[1]list!$F$1:$G$17,2,FALSE)</f>
        <v>HeavyMnfc</v>
      </c>
      <c r="U15" s="3">
        <v>7</v>
      </c>
      <c r="V15" s="3" t="str">
        <f>VLOOKUP(U15,[1]list!$K$1:$L$11,2,FALSE)</f>
        <v>Craft workers</v>
      </c>
      <c r="W15" s="10">
        <v>1.0206967240614799</v>
      </c>
      <c r="X15" s="3"/>
      <c r="Y15" s="3">
        <v>238</v>
      </c>
      <c r="Z15" s="3" t="str">
        <f>VLOOKUP(Y15,[1]list!$A:$B,2,FALSE)</f>
        <v>Vietnam</v>
      </c>
      <c r="AA15" s="3">
        <v>7</v>
      </c>
      <c r="AB15" s="3" t="str">
        <f>VLOOKUP(AA15,[1]list!$F$1:$G$17,2,FALSE)</f>
        <v>HeavyMnfc</v>
      </c>
      <c r="AC15" s="3">
        <v>7</v>
      </c>
      <c r="AD15" s="3" t="str">
        <f>VLOOKUP(AC15,[1]list!$K$1:$L$11,2,FALSE)</f>
        <v>Craft workers</v>
      </c>
      <c r="AE15" s="10">
        <v>0.47833314902521001</v>
      </c>
      <c r="AF15" s="4"/>
      <c r="AG15" s="3">
        <v>34</v>
      </c>
      <c r="AH15" s="3" t="str">
        <f>VLOOKUP(AG15,[1]list!$A:$B,2,FALSE)</f>
        <v>Brazil</v>
      </c>
      <c r="AI15" s="3">
        <v>12</v>
      </c>
      <c r="AJ15" s="3" t="str">
        <f>VLOOKUP(AI15,[1]list!$F$1:$G$17,2,FALSE)</f>
        <v>HealEduc</v>
      </c>
      <c r="AK15" s="3">
        <v>3</v>
      </c>
      <c r="AL15" s="3" t="str">
        <f>VLOOKUP(AK15,[1]list!$K$1:$L$11,2,FALSE)</f>
        <v>Technicians</v>
      </c>
      <c r="AM15" s="10">
        <v>3.35334619848686</v>
      </c>
      <c r="AN15" s="3"/>
      <c r="AO15" s="3">
        <v>34</v>
      </c>
      <c r="AP15" s="3" t="str">
        <f>VLOOKUP(AO15,[1]list!$A:$B,2,FALSE)</f>
        <v>Brazil</v>
      </c>
      <c r="AQ15" s="3">
        <v>12</v>
      </c>
      <c r="AR15" s="3" t="str">
        <f>VLOOKUP(AQ15,[1]list!$F$1:$G$17,2,FALSE)</f>
        <v>HealEduc</v>
      </c>
      <c r="AS15" s="3">
        <v>2</v>
      </c>
      <c r="AT15" s="3" t="str">
        <f>VLOOKUP(AS15,[1]list!$K$1:$L$11,2,FALSE)</f>
        <v>Professionals</v>
      </c>
      <c r="AU15" s="10">
        <v>6.3526440860193896</v>
      </c>
    </row>
    <row r="16" spans="1:47" s="1" customFormat="1" x14ac:dyDescent="0.25">
      <c r="A16" s="3">
        <v>45</v>
      </c>
      <c r="B16" s="3" t="str">
        <f>VLOOKUP(A16,[1]list!$A:$B,2,FALSE)</f>
        <v>China</v>
      </c>
      <c r="C16" s="3">
        <v>1</v>
      </c>
      <c r="D16" s="3" t="str">
        <f>VLOOKUP(C16,[1]list!$F$1:$G$17,2,FALSE)</f>
        <v>GrainsCrops</v>
      </c>
      <c r="E16" s="3">
        <v>6</v>
      </c>
      <c r="F16" s="3" t="str">
        <f>VLOOKUP(E16,[1]list!$K$1:$L$11,2,FALSE)</f>
        <v>Agricultural workers</v>
      </c>
      <c r="G16" s="10">
        <v>9.8164756226947691</v>
      </c>
      <c r="H16" s="3"/>
      <c r="I16" s="3">
        <v>161</v>
      </c>
      <c r="J16" s="3" t="str">
        <f>VLOOKUP(I16,[1]list!$A:$B,2,FALSE)</f>
        <v>Nigeria</v>
      </c>
      <c r="K16" s="3">
        <v>1</v>
      </c>
      <c r="L16" s="3" t="str">
        <f>VLOOKUP(K16,[1]list!$F$1:$G$17,2,FALSE)</f>
        <v>GrainsCrops</v>
      </c>
      <c r="M16" s="3">
        <v>6</v>
      </c>
      <c r="N16" s="3" t="str">
        <f>VLOOKUP(M16,[1]list!$K$1:$L$11,2,FALSE)</f>
        <v>Agricultural workers</v>
      </c>
      <c r="O16" s="10">
        <v>5.0062411277583703</v>
      </c>
      <c r="P16" s="4"/>
      <c r="Q16" s="3">
        <v>145</v>
      </c>
      <c r="R16" s="3" t="str">
        <f>VLOOKUP(Q16,[1]list!$A:$B,2,FALSE)</f>
        <v>Myanmar</v>
      </c>
      <c r="S16" s="3">
        <v>7</v>
      </c>
      <c r="T16" s="3" t="str">
        <f>VLOOKUP(S16,[1]list!$F$1:$G$17,2,FALSE)</f>
        <v>HeavyMnfc</v>
      </c>
      <c r="U16" s="3">
        <v>7</v>
      </c>
      <c r="V16" s="3" t="str">
        <f>VLOOKUP(U16,[1]list!$K$1:$L$11,2,FALSE)</f>
        <v>Craft workers</v>
      </c>
      <c r="W16" s="10">
        <v>0.66437594422823998</v>
      </c>
      <c r="X16" s="3"/>
      <c r="Y16" s="3">
        <v>145</v>
      </c>
      <c r="Z16" s="3" t="str">
        <f>VLOOKUP(Y16,[1]list!$A:$B,2,FALSE)</f>
        <v>Myanmar</v>
      </c>
      <c r="AA16" s="3">
        <v>7</v>
      </c>
      <c r="AB16" s="3" t="str">
        <f>VLOOKUP(AA16,[1]list!$F$1:$G$17,2,FALSE)</f>
        <v>HeavyMnfc</v>
      </c>
      <c r="AC16" s="3">
        <v>7</v>
      </c>
      <c r="AD16" s="3" t="str">
        <f>VLOOKUP(AC16,[1]list!$K$1:$L$11,2,FALSE)</f>
        <v>Craft workers</v>
      </c>
      <c r="AE16" s="10">
        <v>0.444986510702292</v>
      </c>
      <c r="AF16" s="4"/>
      <c r="AG16" s="3">
        <v>67</v>
      </c>
      <c r="AH16" s="3" t="str">
        <f>VLOOKUP(AG16,[1]list!$A:$B,2,FALSE)</f>
        <v>Egypt</v>
      </c>
      <c r="AI16" s="3">
        <v>12</v>
      </c>
      <c r="AJ16" s="3" t="str">
        <f>VLOOKUP(AI16,[1]list!$F$1:$G$17,2,FALSE)</f>
        <v>HealEduc</v>
      </c>
      <c r="AK16" s="3">
        <v>2</v>
      </c>
      <c r="AL16" s="3" t="str">
        <f>VLOOKUP(AK16,[1]list!$K$1:$L$11,2,FALSE)</f>
        <v>Professionals</v>
      </c>
      <c r="AM16" s="10">
        <v>3.3316513261231702</v>
      </c>
      <c r="AN16" s="3"/>
      <c r="AO16" s="3">
        <v>170</v>
      </c>
      <c r="AP16" s="3" t="str">
        <f>VLOOKUP(AO16,[1]list!$A:$B,2,FALSE)</f>
        <v>Pakistan</v>
      </c>
      <c r="AQ16" s="3">
        <v>12</v>
      </c>
      <c r="AR16" s="3" t="str">
        <f>VLOOKUP(AQ16,[1]list!$F$1:$G$17,2,FALSE)</f>
        <v>HealEduc</v>
      </c>
      <c r="AS16" s="3">
        <v>2</v>
      </c>
      <c r="AT16" s="3" t="str">
        <f>VLOOKUP(AS16,[1]list!$K$1:$L$11,2,FALSE)</f>
        <v>Professionals</v>
      </c>
      <c r="AU16" s="10">
        <v>3.3351842642588898</v>
      </c>
    </row>
    <row r="17" spans="1:47" s="1" customFormat="1" x14ac:dyDescent="0.25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4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4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</row>
    <row r="18" spans="1:47" s="1" customFormat="1" x14ac:dyDescent="0.25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4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4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</row>
    <row r="19" spans="1:47" s="1" customFormat="1" ht="15.6" x14ac:dyDescent="0.3">
      <c r="A19" s="13" t="s">
        <v>43</v>
      </c>
      <c r="B19" s="14"/>
      <c r="C19" s="14"/>
      <c r="D19" s="14"/>
      <c r="E19" s="14"/>
      <c r="F19" s="14"/>
      <c r="G19" s="14"/>
      <c r="H19" s="14"/>
      <c r="I19" s="13">
        <v>2019</v>
      </c>
      <c r="J19" s="14"/>
      <c r="K19" s="14"/>
      <c r="L19" s="14"/>
      <c r="M19" s="14"/>
      <c r="N19" s="14"/>
      <c r="O19" s="14"/>
      <c r="P19" s="4"/>
      <c r="Q19" s="13" t="s">
        <v>43</v>
      </c>
      <c r="R19" s="14"/>
      <c r="S19" s="14"/>
      <c r="T19" s="14"/>
      <c r="U19" s="14"/>
      <c r="V19" s="14"/>
      <c r="W19" s="14"/>
      <c r="X19" s="14"/>
      <c r="Y19" s="13">
        <v>2019</v>
      </c>
      <c r="Z19" s="14"/>
      <c r="AA19" s="14"/>
      <c r="AB19" s="14"/>
      <c r="AC19" s="14"/>
      <c r="AD19" s="14"/>
      <c r="AE19" s="14"/>
      <c r="AF19" s="4"/>
      <c r="AG19" s="13" t="s">
        <v>43</v>
      </c>
      <c r="AH19" s="14"/>
      <c r="AI19" s="14"/>
      <c r="AJ19" s="14"/>
      <c r="AK19" s="14"/>
      <c r="AL19" s="14"/>
      <c r="AM19" s="14"/>
      <c r="AN19" s="14"/>
      <c r="AO19" s="13">
        <v>2019</v>
      </c>
      <c r="AP19" s="14"/>
      <c r="AQ19" s="14"/>
      <c r="AR19" s="14"/>
      <c r="AS19" s="14"/>
      <c r="AT19" s="14"/>
      <c r="AU19" s="14"/>
    </row>
    <row r="20" spans="1:47" s="1" customFormat="1" x14ac:dyDescent="0.25">
      <c r="A20" s="9" t="s">
        <v>33</v>
      </c>
      <c r="B20" s="9" t="s">
        <v>34</v>
      </c>
      <c r="C20" s="9" t="s">
        <v>0</v>
      </c>
      <c r="D20" s="9" t="s">
        <v>35</v>
      </c>
      <c r="E20" s="9" t="s">
        <v>36</v>
      </c>
      <c r="F20" s="9" t="s">
        <v>37</v>
      </c>
      <c r="G20" s="9" t="s">
        <v>38</v>
      </c>
      <c r="H20" s="9"/>
      <c r="I20" s="9" t="s">
        <v>33</v>
      </c>
      <c r="J20" s="9" t="s">
        <v>34</v>
      </c>
      <c r="K20" s="9" t="s">
        <v>0</v>
      </c>
      <c r="L20" s="9" t="s">
        <v>35</v>
      </c>
      <c r="M20" s="9" t="s">
        <v>36</v>
      </c>
      <c r="N20" s="9" t="s">
        <v>37</v>
      </c>
      <c r="O20" s="9" t="s">
        <v>38</v>
      </c>
      <c r="P20" s="4"/>
      <c r="Q20" s="9" t="s">
        <v>33</v>
      </c>
      <c r="R20" s="9" t="s">
        <v>34</v>
      </c>
      <c r="S20" s="9" t="s">
        <v>0</v>
      </c>
      <c r="T20" s="9" t="s">
        <v>35</v>
      </c>
      <c r="U20" s="9" t="s">
        <v>36</v>
      </c>
      <c r="V20" s="9" t="s">
        <v>37</v>
      </c>
      <c r="W20" s="9" t="s">
        <v>38</v>
      </c>
      <c r="X20" s="9"/>
      <c r="Y20" s="9" t="s">
        <v>33</v>
      </c>
      <c r="Z20" s="9" t="s">
        <v>34</v>
      </c>
      <c r="AA20" s="9" t="s">
        <v>0</v>
      </c>
      <c r="AB20" s="9" t="s">
        <v>35</v>
      </c>
      <c r="AC20" s="9" t="s">
        <v>36</v>
      </c>
      <c r="AD20" s="9" t="s">
        <v>37</v>
      </c>
      <c r="AE20" s="9" t="s">
        <v>38</v>
      </c>
      <c r="AF20" s="4"/>
      <c r="AG20" s="9" t="s">
        <v>33</v>
      </c>
      <c r="AH20" s="9" t="s">
        <v>34</v>
      </c>
      <c r="AI20" s="9" t="s">
        <v>0</v>
      </c>
      <c r="AJ20" s="9" t="s">
        <v>35</v>
      </c>
      <c r="AK20" s="9" t="s">
        <v>36</v>
      </c>
      <c r="AL20" s="9" t="s">
        <v>37</v>
      </c>
      <c r="AM20" s="9" t="s">
        <v>38</v>
      </c>
      <c r="AN20" s="9"/>
      <c r="AO20" s="9" t="s">
        <v>33</v>
      </c>
      <c r="AP20" s="9" t="s">
        <v>34</v>
      </c>
      <c r="AQ20" s="9" t="s">
        <v>0</v>
      </c>
      <c r="AR20" s="9" t="s">
        <v>35</v>
      </c>
      <c r="AS20" s="9" t="s">
        <v>36</v>
      </c>
      <c r="AT20" s="9" t="s">
        <v>37</v>
      </c>
      <c r="AU20" s="9" t="s">
        <v>38</v>
      </c>
    </row>
    <row r="21" spans="1:47" s="1" customFormat="1" x14ac:dyDescent="0.25">
      <c r="A21" s="3">
        <v>105</v>
      </c>
      <c r="B21" s="3" t="str">
        <f>VLOOKUP(A21,[1]list!$A:$B,2,FALSE)</f>
        <v>India</v>
      </c>
      <c r="C21" s="3">
        <v>1</v>
      </c>
      <c r="D21" s="3" t="str">
        <f>VLOOKUP(C21,[1]list!$F$1:$G$17,2,FALSE)</f>
        <v>GrainsCrops</v>
      </c>
      <c r="E21" s="3">
        <v>6</v>
      </c>
      <c r="F21" s="3" t="str">
        <f>VLOOKUP(E21,[1]list!$K$1:$L$11,2,FALSE)</f>
        <v>Agricultural workers</v>
      </c>
      <c r="G21" s="10">
        <v>91.627240202714802</v>
      </c>
      <c r="H21" s="3"/>
      <c r="I21" s="3">
        <v>105</v>
      </c>
      <c r="J21" s="3" t="str">
        <f>VLOOKUP(I21,[1]list!$A:$B,2,FALSE)</f>
        <v>India</v>
      </c>
      <c r="K21" s="3">
        <v>1</v>
      </c>
      <c r="L21" s="3" t="str">
        <f>VLOOKUP(K21,[1]list!$F$1:$G$17,2,FALSE)</f>
        <v>GrainsCrops</v>
      </c>
      <c r="M21" s="3">
        <v>6</v>
      </c>
      <c r="N21" s="3" t="str">
        <f>VLOOKUP(M21,[1]list!$K$1:$L$11,2,FALSE)</f>
        <v>Agricultural workers</v>
      </c>
      <c r="O21" s="10">
        <v>64.216884718972295</v>
      </c>
      <c r="P21" s="4"/>
      <c r="Q21" s="3">
        <v>45</v>
      </c>
      <c r="R21" s="3" t="str">
        <f>VLOOKUP(Q21,[1]list!$A:$B,2,FALSE)</f>
        <v>China</v>
      </c>
      <c r="S21" s="3">
        <v>7</v>
      </c>
      <c r="T21" s="3" t="str">
        <f>VLOOKUP(S21,[1]list!$F$1:$G$17,2,FALSE)</f>
        <v>HeavyMnfc</v>
      </c>
      <c r="U21" s="3">
        <v>7</v>
      </c>
      <c r="V21" s="3" t="str">
        <f>VLOOKUP(U21,[1]list!$K$1:$L$11,2,FALSE)</f>
        <v>Craft workers</v>
      </c>
      <c r="W21" s="10">
        <v>5.2848812593960401</v>
      </c>
      <c r="X21" s="3"/>
      <c r="Y21" s="3">
        <v>45</v>
      </c>
      <c r="Z21" s="3" t="str">
        <f>VLOOKUP(Y21,[1]list!$A:$B,2,FALSE)</f>
        <v>China</v>
      </c>
      <c r="AA21" s="3">
        <v>7</v>
      </c>
      <c r="AB21" s="3" t="str">
        <f>VLOOKUP(AA21,[1]list!$F$1:$G$17,2,FALSE)</f>
        <v>HeavyMnfc</v>
      </c>
      <c r="AC21" s="3">
        <v>7</v>
      </c>
      <c r="AD21" s="3" t="str">
        <f>VLOOKUP(AC21,[1]list!$K$1:$L$11,2,FALSE)</f>
        <v>Craft workers</v>
      </c>
      <c r="AE21" s="10">
        <v>3.36087969057309</v>
      </c>
      <c r="AF21" s="4"/>
      <c r="AG21" s="3">
        <v>45</v>
      </c>
      <c r="AH21" s="3" t="str">
        <f>VLOOKUP(AG21,[1]list!$A:$B,2,FALSE)</f>
        <v>China</v>
      </c>
      <c r="AI21" s="3">
        <v>12</v>
      </c>
      <c r="AJ21" s="3" t="str">
        <f>VLOOKUP(AI21,[1]list!$F$1:$G$17,2,FALSE)</f>
        <v>HealEduc</v>
      </c>
      <c r="AK21" s="3">
        <v>2</v>
      </c>
      <c r="AL21" s="3" t="str">
        <f>VLOOKUP(AK21,[1]list!$K$1:$L$11,2,FALSE)</f>
        <v>Professionals</v>
      </c>
      <c r="AM21" s="10">
        <v>3.3210288913957</v>
      </c>
      <c r="AN21" s="3"/>
      <c r="AO21" s="3">
        <v>45</v>
      </c>
      <c r="AP21" s="3" t="str">
        <f>VLOOKUP(AO21,[1]list!$A:$B,2,FALSE)</f>
        <v>China</v>
      </c>
      <c r="AQ21" s="3">
        <v>12</v>
      </c>
      <c r="AR21" s="3" t="str">
        <f>VLOOKUP(AQ21,[1]list!$F$1:$G$17,2,FALSE)</f>
        <v>HealEduc</v>
      </c>
      <c r="AS21" s="3">
        <v>2</v>
      </c>
      <c r="AT21" s="3" t="str">
        <f>VLOOKUP(AS21,[1]list!$K$1:$L$11,2,FALSE)</f>
        <v>Professionals</v>
      </c>
      <c r="AU21" s="10">
        <v>4.6372038526724202</v>
      </c>
    </row>
    <row r="22" spans="1:47" s="1" customFormat="1" x14ac:dyDescent="0.25">
      <c r="A22" s="3">
        <v>73</v>
      </c>
      <c r="B22" s="3" t="str">
        <f>VLOOKUP(A22,[1]list!$A:$B,2,FALSE)</f>
        <v>Ethiopia</v>
      </c>
      <c r="C22" s="3">
        <v>1</v>
      </c>
      <c r="D22" s="3" t="str">
        <f>VLOOKUP(C22,[1]list!$F$1:$G$17,2,FALSE)</f>
        <v>GrainsCrops</v>
      </c>
      <c r="E22" s="3">
        <v>6</v>
      </c>
      <c r="F22" s="3" t="str">
        <f>VLOOKUP(E22,[1]list!$K$1:$L$11,2,FALSE)</f>
        <v>Agricultural workers</v>
      </c>
      <c r="G22" s="10">
        <v>14.478716119242099</v>
      </c>
      <c r="H22" s="3"/>
      <c r="I22" s="3">
        <v>73</v>
      </c>
      <c r="J22" s="3" t="str">
        <f>VLOOKUP(I22,[1]list!$A:$B,2,FALSE)</f>
        <v>Ethiopia</v>
      </c>
      <c r="K22" s="3">
        <v>1</v>
      </c>
      <c r="L22" s="3" t="str">
        <f>VLOOKUP(K22,[1]list!$F$1:$G$17,2,FALSE)</f>
        <v>GrainsCrops</v>
      </c>
      <c r="M22" s="3">
        <v>6</v>
      </c>
      <c r="N22" s="3" t="str">
        <f>VLOOKUP(M22,[1]list!$K$1:$L$11,2,FALSE)</f>
        <v>Agricultural workers</v>
      </c>
      <c r="O22" s="10">
        <v>12.8328403380734</v>
      </c>
      <c r="P22" s="4"/>
      <c r="Q22" s="3">
        <v>105</v>
      </c>
      <c r="R22" s="3" t="str">
        <f>VLOOKUP(Q22,[1]list!$A:$B,2,FALSE)</f>
        <v>India</v>
      </c>
      <c r="S22" s="3">
        <v>7</v>
      </c>
      <c r="T22" s="3" t="str">
        <f>VLOOKUP(S22,[1]list!$F$1:$G$17,2,FALSE)</f>
        <v>HeavyMnfc</v>
      </c>
      <c r="U22" s="3">
        <v>7</v>
      </c>
      <c r="V22" s="3" t="str">
        <f>VLOOKUP(U22,[1]list!$K$1:$L$11,2,FALSE)</f>
        <v>Craft workers</v>
      </c>
      <c r="W22" s="10">
        <v>1.0561378857405801</v>
      </c>
      <c r="X22" s="3"/>
      <c r="Y22" s="3">
        <v>238</v>
      </c>
      <c r="Z22" s="3" t="str">
        <f>VLOOKUP(Y22,[1]list!$A:$B,2,FALSE)</f>
        <v>Vietnam</v>
      </c>
      <c r="AA22" s="3">
        <v>7</v>
      </c>
      <c r="AB22" s="3" t="str">
        <f>VLOOKUP(AA22,[1]list!$F$1:$G$17,2,FALSE)</f>
        <v>HeavyMnfc</v>
      </c>
      <c r="AC22" s="3">
        <v>7</v>
      </c>
      <c r="AD22" s="3" t="str">
        <f>VLOOKUP(AC22,[1]list!$K$1:$L$11,2,FALSE)</f>
        <v>Craft workers</v>
      </c>
      <c r="AE22" s="10">
        <v>0.53009821001417201</v>
      </c>
      <c r="AF22" s="4"/>
      <c r="AG22" s="3">
        <v>231</v>
      </c>
      <c r="AH22" s="3" t="str">
        <f>VLOOKUP(AG22,[1]list!$A:$B,2,FALSE)</f>
        <v>United States</v>
      </c>
      <c r="AI22" s="3">
        <v>12</v>
      </c>
      <c r="AJ22" s="3" t="str">
        <f>VLOOKUP(AI22,[1]list!$F$1:$G$17,2,FALSE)</f>
        <v>HealEduc</v>
      </c>
      <c r="AK22" s="3">
        <v>2</v>
      </c>
      <c r="AL22" s="3" t="str">
        <f>VLOOKUP(AK22,[1]list!$K$1:$L$11,2,FALSE)</f>
        <v>Professionals</v>
      </c>
      <c r="AM22" s="10">
        <v>1.9541318443604601</v>
      </c>
      <c r="AN22" s="3"/>
      <c r="AO22" s="3">
        <v>231</v>
      </c>
      <c r="AP22" s="3" t="str">
        <f>VLOOKUP(AO22,[1]list!$A:$B,2,FALSE)</f>
        <v>United States</v>
      </c>
      <c r="AQ22" s="3">
        <v>12</v>
      </c>
      <c r="AR22" s="3" t="str">
        <f>VLOOKUP(AQ22,[1]list!$F$1:$G$17,2,FALSE)</f>
        <v>HealEduc</v>
      </c>
      <c r="AS22" s="3">
        <v>2</v>
      </c>
      <c r="AT22" s="3" t="str">
        <f>VLOOKUP(AS22,[1]list!$K$1:$L$11,2,FALSE)</f>
        <v>Professionals</v>
      </c>
      <c r="AU22" s="10">
        <v>1.8336986149771799</v>
      </c>
    </row>
    <row r="23" spans="1:47" s="1" customFormat="1" x14ac:dyDescent="0.25">
      <c r="A23" s="3">
        <v>226</v>
      </c>
      <c r="B23" s="3" t="str">
        <f>VLOOKUP(A23,[1]list!$A:$B,2,FALSE)</f>
        <v>Tanzania</v>
      </c>
      <c r="C23" s="3">
        <v>1</v>
      </c>
      <c r="D23" s="3" t="str">
        <f>VLOOKUP(C23,[1]list!$F$1:$G$17,2,FALSE)</f>
        <v>GrainsCrops</v>
      </c>
      <c r="E23" s="3">
        <v>6</v>
      </c>
      <c r="F23" s="3" t="str">
        <f>VLOOKUP(E23,[1]list!$K$1:$L$11,2,FALSE)</f>
        <v>Agricultural workers</v>
      </c>
      <c r="G23" s="10">
        <v>9.8334978656420091</v>
      </c>
      <c r="H23" s="3"/>
      <c r="I23" s="3">
        <v>45</v>
      </c>
      <c r="J23" s="3" t="str">
        <f>VLOOKUP(I23,[1]list!$A:$B,2,FALSE)</f>
        <v>China</v>
      </c>
      <c r="K23" s="3">
        <v>1</v>
      </c>
      <c r="L23" s="3" t="str">
        <f>VLOOKUP(K23,[1]list!$F$1:$G$17,2,FALSE)</f>
        <v>GrainsCrops</v>
      </c>
      <c r="M23" s="3">
        <v>6</v>
      </c>
      <c r="N23" s="3" t="str">
        <f>VLOOKUP(M23,[1]list!$K$1:$L$11,2,FALSE)</f>
        <v>Agricultural workers</v>
      </c>
      <c r="O23" s="10">
        <v>7.5096093564161697</v>
      </c>
      <c r="P23" s="4"/>
      <c r="Q23" s="3">
        <v>104</v>
      </c>
      <c r="R23" s="3" t="str">
        <f>VLOOKUP(Q23,[1]list!$A:$B,2,FALSE)</f>
        <v>Indonesia</v>
      </c>
      <c r="S23" s="3">
        <v>7</v>
      </c>
      <c r="T23" s="3" t="str">
        <f>VLOOKUP(S23,[1]list!$F$1:$G$17,2,FALSE)</f>
        <v>HeavyMnfc</v>
      </c>
      <c r="U23" s="3">
        <v>7</v>
      </c>
      <c r="V23" s="3" t="str">
        <f>VLOOKUP(U23,[1]list!$K$1:$L$11,2,FALSE)</f>
        <v>Craft workers</v>
      </c>
      <c r="W23" s="10">
        <v>0.72137293278367998</v>
      </c>
      <c r="X23" s="3"/>
      <c r="Y23" s="3">
        <v>105</v>
      </c>
      <c r="Z23" s="3" t="str">
        <f>VLOOKUP(Y23,[1]list!$A:$B,2,FALSE)</f>
        <v>India</v>
      </c>
      <c r="AA23" s="3">
        <v>7</v>
      </c>
      <c r="AB23" s="3" t="str">
        <f>VLOOKUP(AA23,[1]list!$F$1:$G$17,2,FALSE)</f>
        <v>HeavyMnfc</v>
      </c>
      <c r="AC23" s="3">
        <v>7</v>
      </c>
      <c r="AD23" s="3" t="str">
        <f>VLOOKUP(AC23,[1]list!$K$1:$L$11,2,FALSE)</f>
        <v>Craft workers</v>
      </c>
      <c r="AE23" s="10">
        <v>0.51143675823976797</v>
      </c>
      <c r="AF23" s="4"/>
      <c r="AG23" s="3">
        <v>105</v>
      </c>
      <c r="AH23" s="3" t="str">
        <f>VLOOKUP(AG23,[1]list!$A:$B,2,FALSE)</f>
        <v>India</v>
      </c>
      <c r="AI23" s="3">
        <v>12</v>
      </c>
      <c r="AJ23" s="3" t="str">
        <f>VLOOKUP(AI23,[1]list!$F$1:$G$17,2,FALSE)</f>
        <v>HealEduc</v>
      </c>
      <c r="AK23" s="3">
        <v>2</v>
      </c>
      <c r="AL23" s="3" t="str">
        <f>VLOOKUP(AK23,[1]list!$K$1:$L$11,2,FALSE)</f>
        <v>Professionals</v>
      </c>
      <c r="AM23" s="10">
        <v>1.080194983493</v>
      </c>
      <c r="AN23" s="3"/>
      <c r="AO23" s="3">
        <v>105</v>
      </c>
      <c r="AP23" s="3" t="str">
        <f>VLOOKUP(AO23,[1]list!$A:$B,2,FALSE)</f>
        <v>India</v>
      </c>
      <c r="AQ23" s="3">
        <v>12</v>
      </c>
      <c r="AR23" s="3" t="str">
        <f>VLOOKUP(AQ23,[1]list!$F$1:$G$17,2,FALSE)</f>
        <v>HealEduc</v>
      </c>
      <c r="AS23" s="3">
        <v>3</v>
      </c>
      <c r="AT23" s="3" t="str">
        <f>VLOOKUP(AS23,[1]list!$K$1:$L$11,2,FALSE)</f>
        <v>Technicians</v>
      </c>
      <c r="AU23" s="10">
        <v>1.7310895623029099</v>
      </c>
    </row>
    <row r="24" spans="1:47" s="1" customFormat="1" x14ac:dyDescent="0.25">
      <c r="A24" s="3">
        <v>161</v>
      </c>
      <c r="B24" s="3" t="str">
        <f>VLOOKUP(A24,[1]list!$A:$B,2,FALSE)</f>
        <v>Nigeria</v>
      </c>
      <c r="C24" s="3">
        <v>1</v>
      </c>
      <c r="D24" s="3" t="str">
        <f>VLOOKUP(C24,[1]list!$F$1:$G$17,2,FALSE)</f>
        <v>GrainsCrops</v>
      </c>
      <c r="E24" s="3">
        <v>6</v>
      </c>
      <c r="F24" s="3" t="str">
        <f>VLOOKUP(E24,[1]list!$K$1:$L$11,2,FALSE)</f>
        <v>Agricultural workers</v>
      </c>
      <c r="G24" s="10">
        <v>8.94175827332813</v>
      </c>
      <c r="H24" s="3"/>
      <c r="I24" s="3">
        <v>226</v>
      </c>
      <c r="J24" s="3" t="str">
        <f>VLOOKUP(I24,[1]list!$A:$B,2,FALSE)</f>
        <v>Tanzania</v>
      </c>
      <c r="K24" s="3">
        <v>1</v>
      </c>
      <c r="L24" s="3" t="str">
        <f>VLOOKUP(K24,[1]list!$F$1:$G$17,2,FALSE)</f>
        <v>GrainsCrops</v>
      </c>
      <c r="M24" s="3">
        <v>6</v>
      </c>
      <c r="N24" s="3" t="str">
        <f>VLOOKUP(M24,[1]list!$K$1:$L$11,2,FALSE)</f>
        <v>Agricultural workers</v>
      </c>
      <c r="O24" s="10">
        <v>4.5680588413573897</v>
      </c>
      <c r="P24" s="4"/>
      <c r="Q24" s="3">
        <v>238</v>
      </c>
      <c r="R24" s="3" t="str">
        <f>VLOOKUP(Q24,[1]list!$A:$B,2,FALSE)</f>
        <v>Vietnam</v>
      </c>
      <c r="S24" s="3">
        <v>7</v>
      </c>
      <c r="T24" s="3" t="str">
        <f>VLOOKUP(S24,[1]list!$F$1:$G$17,2,FALSE)</f>
        <v>HeavyMnfc</v>
      </c>
      <c r="U24" s="3">
        <v>7</v>
      </c>
      <c r="V24" s="3" t="str">
        <f>VLOOKUP(U24,[1]list!$K$1:$L$11,2,FALSE)</f>
        <v>Craft workers</v>
      </c>
      <c r="W24" s="10">
        <v>0.55848950007586895</v>
      </c>
      <c r="X24" s="3"/>
      <c r="Y24" s="3">
        <v>104</v>
      </c>
      <c r="Z24" s="3" t="str">
        <f>VLOOKUP(Y24,[1]list!$A:$B,2,FALSE)</f>
        <v>Indonesia</v>
      </c>
      <c r="AA24" s="3">
        <v>7</v>
      </c>
      <c r="AB24" s="3" t="str">
        <f>VLOOKUP(AA24,[1]list!$F$1:$G$17,2,FALSE)</f>
        <v>HeavyMnfc</v>
      </c>
      <c r="AC24" s="3">
        <v>7</v>
      </c>
      <c r="AD24" s="3" t="str">
        <f>VLOOKUP(AC24,[1]list!$K$1:$L$11,2,FALSE)</f>
        <v>Craft workers</v>
      </c>
      <c r="AE24" s="10">
        <v>0.50129954238358998</v>
      </c>
      <c r="AF24" s="4"/>
      <c r="AG24" s="3">
        <v>104</v>
      </c>
      <c r="AH24" s="3" t="str">
        <f>VLOOKUP(AG24,[1]list!$A:$B,2,FALSE)</f>
        <v>Indonesia</v>
      </c>
      <c r="AI24" s="3">
        <v>12</v>
      </c>
      <c r="AJ24" s="3" t="str">
        <f>VLOOKUP(AI24,[1]list!$F$1:$G$17,2,FALSE)</f>
        <v>HealEduc</v>
      </c>
      <c r="AK24" s="3">
        <v>3</v>
      </c>
      <c r="AL24" s="3" t="str">
        <f>VLOOKUP(AK24,[1]list!$K$1:$L$11,2,FALSE)</f>
        <v>Technicians</v>
      </c>
      <c r="AM24" s="10">
        <v>0.462550005257509</v>
      </c>
      <c r="AN24" s="3"/>
      <c r="AO24" s="3">
        <v>104</v>
      </c>
      <c r="AP24" s="3" t="str">
        <f>VLOOKUP(AO24,[1]list!$A:$B,2,FALSE)</f>
        <v>Indonesia</v>
      </c>
      <c r="AQ24" s="3">
        <v>12</v>
      </c>
      <c r="AR24" s="3" t="str">
        <f>VLOOKUP(AQ24,[1]list!$F$1:$G$17,2,FALSE)</f>
        <v>HealEduc</v>
      </c>
      <c r="AS24" s="3">
        <v>2</v>
      </c>
      <c r="AT24" s="3" t="str">
        <f>VLOOKUP(AS24,[1]list!$K$1:$L$11,2,FALSE)</f>
        <v>Professionals</v>
      </c>
      <c r="AU24" s="10">
        <v>1.08809986578568</v>
      </c>
    </row>
    <row r="25" spans="1:47" s="1" customFormat="1" x14ac:dyDescent="0.25">
      <c r="A25" s="3">
        <v>45</v>
      </c>
      <c r="B25" s="3" t="str">
        <f>VLOOKUP(A25,[1]list!$A:$B,2,FALSE)</f>
        <v>China</v>
      </c>
      <c r="C25" s="3">
        <v>1</v>
      </c>
      <c r="D25" s="3" t="str">
        <f>VLOOKUP(C25,[1]list!$F$1:$G$17,2,FALSE)</f>
        <v>GrainsCrops</v>
      </c>
      <c r="E25" s="3">
        <v>6</v>
      </c>
      <c r="F25" s="3" t="str">
        <f>VLOOKUP(E25,[1]list!$K$1:$L$11,2,FALSE)</f>
        <v>Agricultural workers</v>
      </c>
      <c r="G25" s="10">
        <v>7.6295485428717997</v>
      </c>
      <c r="H25" s="3"/>
      <c r="I25" s="3">
        <v>104</v>
      </c>
      <c r="J25" s="3" t="str">
        <f>VLOOKUP(I25,[1]list!$A:$B,2,FALSE)</f>
        <v>Indonesia</v>
      </c>
      <c r="K25" s="3">
        <v>1</v>
      </c>
      <c r="L25" s="3" t="str">
        <f>VLOOKUP(K25,[1]list!$F$1:$G$17,2,FALSE)</f>
        <v>GrainsCrops</v>
      </c>
      <c r="M25" s="3">
        <v>6</v>
      </c>
      <c r="N25" s="3" t="str">
        <f>VLOOKUP(M25,[1]list!$K$1:$L$11,2,FALSE)</f>
        <v>Agricultural workers</v>
      </c>
      <c r="O25" s="10">
        <v>4.0507663969490704</v>
      </c>
      <c r="P25" s="4"/>
      <c r="Q25" s="3">
        <v>115</v>
      </c>
      <c r="R25" s="3" t="str">
        <f>VLOOKUP(Q25,[1]list!$A:$B,2,FALSE)</f>
        <v>Japan</v>
      </c>
      <c r="S25" s="3">
        <v>7</v>
      </c>
      <c r="T25" s="3" t="str">
        <f>VLOOKUP(S25,[1]list!$F$1:$G$17,2,FALSE)</f>
        <v>HeavyMnfc</v>
      </c>
      <c r="U25" s="3">
        <v>8</v>
      </c>
      <c r="V25" s="3" t="str">
        <f>VLOOKUP(U25,[1]list!$K$1:$L$11,2,FALSE)</f>
        <v>Plant&amp; machine operators</v>
      </c>
      <c r="W25" s="10">
        <v>0.380117020628359</v>
      </c>
      <c r="X25" s="3"/>
      <c r="Y25" s="3">
        <v>115</v>
      </c>
      <c r="Z25" s="3" t="str">
        <f>VLOOKUP(Y25,[1]list!$A:$B,2,FALSE)</f>
        <v>Japan</v>
      </c>
      <c r="AA25" s="3">
        <v>7</v>
      </c>
      <c r="AB25" s="3" t="str">
        <f>VLOOKUP(AA25,[1]list!$F$1:$G$17,2,FALSE)</f>
        <v>HeavyMnfc</v>
      </c>
      <c r="AC25" s="3">
        <v>8</v>
      </c>
      <c r="AD25" s="3" t="str">
        <f>VLOOKUP(AC25,[1]list!$K$1:$L$11,2,FALSE)</f>
        <v>Plant&amp; machine operators</v>
      </c>
      <c r="AE25" s="10">
        <v>0.26456521841528402</v>
      </c>
      <c r="AF25" s="4"/>
      <c r="AG25" s="3">
        <v>187</v>
      </c>
      <c r="AH25" s="3" t="str">
        <f>VLOOKUP(AG25,[1]list!$A:$B,2,FALSE)</f>
        <v>Russia</v>
      </c>
      <c r="AI25" s="3">
        <v>12</v>
      </c>
      <c r="AJ25" s="3" t="str">
        <f>VLOOKUP(AI25,[1]list!$F$1:$G$17,2,FALSE)</f>
        <v>HealEduc</v>
      </c>
      <c r="AK25" s="3">
        <v>3</v>
      </c>
      <c r="AL25" s="3" t="str">
        <f>VLOOKUP(AK25,[1]list!$K$1:$L$11,2,FALSE)</f>
        <v>Technicians</v>
      </c>
      <c r="AM25" s="10">
        <v>0.406141847000767</v>
      </c>
      <c r="AN25" s="3"/>
      <c r="AO25" s="3">
        <v>34</v>
      </c>
      <c r="AP25" s="3" t="str">
        <f>VLOOKUP(AO25,[1]list!$A:$B,2,FALSE)</f>
        <v>Brazil</v>
      </c>
      <c r="AQ25" s="3">
        <v>12</v>
      </c>
      <c r="AR25" s="3" t="str">
        <f>VLOOKUP(AQ25,[1]list!$F$1:$G$17,2,FALSE)</f>
        <v>HealEduc</v>
      </c>
      <c r="AS25" s="3">
        <v>2</v>
      </c>
      <c r="AT25" s="3" t="str">
        <f>VLOOKUP(AS25,[1]list!$K$1:$L$11,2,FALSE)</f>
        <v>Professionals</v>
      </c>
      <c r="AU25" s="10">
        <v>0.83244173570507496</v>
      </c>
    </row>
    <row r="26" spans="1:47" x14ac:dyDescent="0.25">
      <c r="G26" s="10"/>
    </row>
  </sheetData>
  <phoneticPr fontId="2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2333E7-1B98-425D-B04A-4C9803AE2391}">
  <dimension ref="A1:L53"/>
  <sheetViews>
    <sheetView workbookViewId="0">
      <selection activeCell="P16" sqref="P16"/>
    </sheetView>
  </sheetViews>
  <sheetFormatPr defaultRowHeight="13.8" x14ac:dyDescent="0.25"/>
  <cols>
    <col min="1" max="2" width="8.88671875" style="4"/>
    <col min="3" max="6" width="9" style="4" bestFit="1" customWidth="1"/>
    <col min="7" max="9" width="9.33203125" style="4" bestFit="1" customWidth="1"/>
    <col min="10" max="10" width="9" style="4" bestFit="1" customWidth="1"/>
    <col min="11" max="11" width="9.33203125" style="4" bestFit="1" customWidth="1"/>
    <col min="12" max="12" width="9" style="4" bestFit="1" customWidth="1"/>
  </cols>
  <sheetData>
    <row r="1" spans="1:12" ht="15.6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26</v>
      </c>
      <c r="G1" s="2" t="s">
        <v>27</v>
      </c>
      <c r="H1" s="2" t="s">
        <v>28</v>
      </c>
      <c r="I1" s="2" t="s">
        <v>29</v>
      </c>
      <c r="J1" s="2" t="s">
        <v>30</v>
      </c>
      <c r="K1" s="2" t="s">
        <v>31</v>
      </c>
      <c r="L1" s="2" t="s">
        <v>32</v>
      </c>
    </row>
    <row r="2" spans="1:12" x14ac:dyDescent="0.25">
      <c r="A2" s="3" t="s">
        <v>5</v>
      </c>
      <c r="B2" s="3" t="s">
        <v>6</v>
      </c>
      <c r="C2" s="5">
        <v>-2403.8302154688199</v>
      </c>
      <c r="D2" s="5">
        <v>1756.8878904112501</v>
      </c>
      <c r="E2" s="5">
        <v>5139.5335440425597</v>
      </c>
      <c r="F2" s="5">
        <v>4592.46280291127</v>
      </c>
      <c r="G2" s="5">
        <v>-5995.1488518973001</v>
      </c>
      <c r="H2" s="5">
        <v>-5496.2412212383097</v>
      </c>
      <c r="I2" s="5">
        <v>-286.96984091008898</v>
      </c>
      <c r="J2" s="5">
        <v>4632.9573603021799</v>
      </c>
      <c r="K2" s="5">
        <v>15910.6799461018</v>
      </c>
      <c r="L2" s="5">
        <v>-16.894927054420201</v>
      </c>
    </row>
    <row r="3" spans="1:12" x14ac:dyDescent="0.25">
      <c r="A3" s="3" t="s">
        <v>7</v>
      </c>
      <c r="B3" s="3" t="s">
        <v>6</v>
      </c>
      <c r="C3" s="5">
        <v>630.23519445528996</v>
      </c>
      <c r="D3" s="5">
        <v>589.62316199952795</v>
      </c>
      <c r="E3" s="5">
        <v>1934.1512585493199</v>
      </c>
      <c r="F3" s="5">
        <v>1640.5084760361401</v>
      </c>
      <c r="G3" s="5">
        <v>-5870.79128696525</v>
      </c>
      <c r="H3" s="5">
        <v>-37421.823076767701</v>
      </c>
      <c r="I3" s="5">
        <v>-1648.2608609276599</v>
      </c>
      <c r="J3" s="5">
        <v>1454.88112673926</v>
      </c>
      <c r="K3" s="5">
        <v>-4966.07198286931</v>
      </c>
      <c r="L3" s="5">
        <v>-31.8905830586272</v>
      </c>
    </row>
    <row r="4" spans="1:12" x14ac:dyDescent="0.25">
      <c r="A4" s="3" t="s">
        <v>8</v>
      </c>
      <c r="B4" s="3" t="s">
        <v>9</v>
      </c>
      <c r="C4" s="5">
        <v>45.2649367018698</v>
      </c>
      <c r="D4" s="5">
        <v>1679.40345806442</v>
      </c>
      <c r="E4" s="5">
        <v>2067.2881136841502</v>
      </c>
      <c r="F4" s="5">
        <v>1491.7291778773199</v>
      </c>
      <c r="G4" s="5">
        <v>-1028.8891442023901</v>
      </c>
      <c r="H4" s="5">
        <v>30.519382186250802</v>
      </c>
      <c r="I4" s="5">
        <v>-3021.40287257918</v>
      </c>
      <c r="J4" s="5">
        <v>2516.9312917433299</v>
      </c>
      <c r="K4" s="5">
        <v>417.50983837360599</v>
      </c>
      <c r="L4" s="5">
        <v>-8.6219508751351697</v>
      </c>
    </row>
    <row r="5" spans="1:12" x14ac:dyDescent="0.25">
      <c r="A5" s="3" t="s">
        <v>10</v>
      </c>
      <c r="B5" s="3" t="s">
        <v>9</v>
      </c>
      <c r="C5" s="5">
        <v>1790.16375025865</v>
      </c>
      <c r="D5" s="5">
        <v>-114.96553671548099</v>
      </c>
      <c r="E5" s="5">
        <v>837.81403635969002</v>
      </c>
      <c r="F5" s="5">
        <v>549.49727029797396</v>
      </c>
      <c r="G5" s="5">
        <v>-5806.4461334469497</v>
      </c>
      <c r="H5" s="5">
        <v>-30642.7219174372</v>
      </c>
      <c r="I5" s="5">
        <v>-2611.52866344114</v>
      </c>
      <c r="J5" s="5">
        <v>-448.76793396903298</v>
      </c>
      <c r="K5" s="5">
        <v>-4242.8271139744602</v>
      </c>
      <c r="L5" s="5">
        <v>-63.535349679066897</v>
      </c>
    </row>
    <row r="6" spans="1:12" x14ac:dyDescent="0.25">
      <c r="A6" s="3" t="s">
        <v>11</v>
      </c>
      <c r="B6" s="3" t="s">
        <v>9</v>
      </c>
      <c r="C6" s="5">
        <v>389.121931711559</v>
      </c>
      <c r="D6" s="5">
        <v>1503.7397587128601</v>
      </c>
      <c r="E6" s="5">
        <v>3415.9853300489799</v>
      </c>
      <c r="F6" s="5">
        <v>2100.7774245888399</v>
      </c>
      <c r="G6" s="5">
        <v>-1997.3878042174899</v>
      </c>
      <c r="H6" s="5">
        <v>-52.8655754310739</v>
      </c>
      <c r="I6" s="5">
        <v>-5244.9398787790597</v>
      </c>
      <c r="J6" s="5">
        <v>2687.1054853160099</v>
      </c>
      <c r="K6" s="5">
        <v>515.773640115631</v>
      </c>
      <c r="L6" s="5">
        <v>-6.7980963706467996</v>
      </c>
    </row>
    <row r="7" spans="1:12" x14ac:dyDescent="0.25">
      <c r="A7" s="3" t="s">
        <v>12</v>
      </c>
      <c r="B7" s="3" t="s">
        <v>9</v>
      </c>
      <c r="C7" s="5">
        <v>-64.584242176523702</v>
      </c>
      <c r="D7" s="5">
        <v>1268.74525161314</v>
      </c>
      <c r="E7" s="5">
        <v>2376.9702282008402</v>
      </c>
      <c r="F7" s="5">
        <v>1241.9417686773099</v>
      </c>
      <c r="G7" s="5">
        <v>-2796.6534280722099</v>
      </c>
      <c r="H7" s="5">
        <v>-541.39680803691999</v>
      </c>
      <c r="I7" s="5">
        <v>-6564.3015858102999</v>
      </c>
      <c r="J7" s="5">
        <v>1415.39469585091</v>
      </c>
      <c r="K7" s="5">
        <v>-514.03179899281895</v>
      </c>
      <c r="L7" s="5">
        <v>-7.8540584422836401</v>
      </c>
    </row>
    <row r="8" spans="1:12" x14ac:dyDescent="0.25">
      <c r="A8" s="3" t="s">
        <v>13</v>
      </c>
      <c r="B8" s="3" t="s">
        <v>9</v>
      </c>
      <c r="C8" s="5">
        <v>3878.7050824470298</v>
      </c>
      <c r="D8" s="5">
        <v>10280.140494748501</v>
      </c>
      <c r="E8" s="5">
        <v>17829.691846076501</v>
      </c>
      <c r="F8" s="5">
        <v>10441.758643212501</v>
      </c>
      <c r="G8" s="5">
        <v>-6342.6687869872903</v>
      </c>
      <c r="H8" s="5">
        <v>2887.1059702350199</v>
      </c>
      <c r="I8" s="5">
        <v>-11896.682798776799</v>
      </c>
      <c r="J8" s="5">
        <v>20145.6356042642</v>
      </c>
      <c r="K8" s="5">
        <v>7002.7589089844596</v>
      </c>
      <c r="L8" s="5">
        <v>-13.1162240181629</v>
      </c>
    </row>
    <row r="9" spans="1:12" x14ac:dyDescent="0.25">
      <c r="A9" s="3" t="s">
        <v>14</v>
      </c>
      <c r="B9" s="3" t="s">
        <v>9</v>
      </c>
      <c r="C9" s="5">
        <v>-1250.6698341871299</v>
      </c>
      <c r="D9" s="5">
        <v>-2104.3550176190101</v>
      </c>
      <c r="E9" s="5">
        <v>2055.0546602859899</v>
      </c>
      <c r="F9" s="5">
        <v>1119.1436138193301</v>
      </c>
      <c r="G9" s="5">
        <v>-20310.2761613701</v>
      </c>
      <c r="H9" s="5">
        <v>-6196.83934917447</v>
      </c>
      <c r="I9" s="5">
        <v>-28502.768849108401</v>
      </c>
      <c r="J9" s="5">
        <v>-3467.1697513804702</v>
      </c>
      <c r="K9" s="5">
        <v>-13764.825760243501</v>
      </c>
      <c r="L9" s="5">
        <v>-43.112862547756599</v>
      </c>
    </row>
    <row r="10" spans="1:12" x14ac:dyDescent="0.25">
      <c r="A10" s="3" t="s">
        <v>15</v>
      </c>
      <c r="B10" s="3" t="s">
        <v>9</v>
      </c>
      <c r="C10" s="5">
        <v>299.34737702315903</v>
      </c>
      <c r="D10" s="5">
        <v>2876.5504893103598</v>
      </c>
      <c r="E10" s="5">
        <v>6250.2324732184798</v>
      </c>
      <c r="F10" s="5">
        <v>4249.8688522685698</v>
      </c>
      <c r="G10" s="5">
        <v>544.34156629957204</v>
      </c>
      <c r="H10" s="5">
        <v>10343.4795137324</v>
      </c>
      <c r="I10" s="5">
        <v>-2589.33336850263</v>
      </c>
      <c r="J10" s="5">
        <v>4013.51412420815</v>
      </c>
      <c r="K10" s="5">
        <v>6551.3415162863103</v>
      </c>
      <c r="L10" s="5">
        <v>-4.8748004972513304</v>
      </c>
    </row>
    <row r="11" spans="1:12" x14ac:dyDescent="0.25">
      <c r="A11" s="3" t="s">
        <v>16</v>
      </c>
      <c r="B11" s="3" t="s">
        <v>9</v>
      </c>
      <c r="C11" s="5">
        <v>-139.21262799522799</v>
      </c>
      <c r="D11" s="5">
        <v>2489.2944248926801</v>
      </c>
      <c r="E11" s="5">
        <v>4456.3344997652503</v>
      </c>
      <c r="F11" s="5">
        <v>4509.3948787446498</v>
      </c>
      <c r="G11" s="5">
        <v>-5990.3903367867197</v>
      </c>
      <c r="H11" s="5">
        <v>1162.9970493818801</v>
      </c>
      <c r="I11" s="5">
        <v>-4188.2769739594396</v>
      </c>
      <c r="J11" s="5">
        <v>-182.46624895515399</v>
      </c>
      <c r="K11" s="5">
        <v>4589.1208816771496</v>
      </c>
      <c r="L11" s="5">
        <v>-12.095407733318901</v>
      </c>
    </row>
    <row r="12" spans="1:12" x14ac:dyDescent="0.25">
      <c r="A12" s="3" t="s">
        <v>17</v>
      </c>
      <c r="B12" s="3" t="s">
        <v>9</v>
      </c>
      <c r="C12" s="5">
        <v>-1503.2405382294601</v>
      </c>
      <c r="D12" s="5">
        <v>5757.0546916374497</v>
      </c>
      <c r="E12" s="5">
        <v>15650.959248634501</v>
      </c>
      <c r="F12" s="5">
        <v>17430.381358522802</v>
      </c>
      <c r="G12" s="5">
        <v>-22774.132505827001</v>
      </c>
      <c r="H12" s="5">
        <v>14800.4282495683</v>
      </c>
      <c r="I12" s="5">
        <v>-1912.1009428581101</v>
      </c>
      <c r="J12" s="5">
        <v>3182.2630051667802</v>
      </c>
      <c r="K12" s="5">
        <v>14518.844201408399</v>
      </c>
      <c r="L12" s="5">
        <v>-21.723191868840399</v>
      </c>
    </row>
    <row r="13" spans="1:12" x14ac:dyDescent="0.25">
      <c r="A13" s="3" t="s">
        <v>18</v>
      </c>
      <c r="B13" s="3" t="s">
        <v>9</v>
      </c>
      <c r="C13" s="5">
        <v>3430.7129305061399</v>
      </c>
      <c r="D13" s="5">
        <v>7294.8049907047498</v>
      </c>
      <c r="E13" s="5">
        <v>-5701.6252236910896</v>
      </c>
      <c r="F13" s="5">
        <v>5019.1259316158203</v>
      </c>
      <c r="G13" s="5">
        <v>10209.858916314</v>
      </c>
      <c r="H13" s="5">
        <v>1880.55980878017</v>
      </c>
      <c r="I13" s="5">
        <v>46.857377141240299</v>
      </c>
      <c r="J13" s="5">
        <v>662.86128818582301</v>
      </c>
      <c r="K13" s="5">
        <v>2233.5970844291701</v>
      </c>
      <c r="L13" s="5">
        <v>293.32075356408302</v>
      </c>
    </row>
    <row r="14" spans="1:12" x14ac:dyDescent="0.25">
      <c r="A14" s="3" t="s">
        <v>19</v>
      </c>
      <c r="B14" s="3" t="s">
        <v>9</v>
      </c>
      <c r="C14" s="5">
        <v>3687.0532180985701</v>
      </c>
      <c r="D14" s="5">
        <v>16523.7608170028</v>
      </c>
      <c r="E14" s="5">
        <v>24117.5489623137</v>
      </c>
      <c r="F14" s="5">
        <v>12101.608525960301</v>
      </c>
      <c r="G14" s="5">
        <v>-3904.8057106071801</v>
      </c>
      <c r="H14" s="5">
        <v>12717.8999737061</v>
      </c>
      <c r="I14" s="5">
        <v>-2388.5961760042101</v>
      </c>
      <c r="J14" s="5">
        <v>4543.9671299874599</v>
      </c>
      <c r="K14" s="5">
        <v>42215.768654244101</v>
      </c>
      <c r="L14" s="5">
        <v>-405.059307398572</v>
      </c>
    </row>
    <row r="15" spans="1:12" x14ac:dyDescent="0.25">
      <c r="A15" s="3" t="s">
        <v>5</v>
      </c>
      <c r="B15" s="3" t="s">
        <v>20</v>
      </c>
      <c r="C15" s="5">
        <v>-1348.6045845617</v>
      </c>
      <c r="D15" s="5">
        <v>2442.7779958708302</v>
      </c>
      <c r="E15" s="5">
        <v>6212.8812780033804</v>
      </c>
      <c r="F15" s="5">
        <v>5534.0126391270196</v>
      </c>
      <c r="G15" s="5">
        <v>-2799.4359674807802</v>
      </c>
      <c r="H15" s="5">
        <v>10932.855115012901</v>
      </c>
      <c r="I15" s="5">
        <v>631.15036692103797</v>
      </c>
      <c r="J15" s="5">
        <v>5722.8701560733398</v>
      </c>
      <c r="K15" s="5">
        <v>24907.068688623898</v>
      </c>
      <c r="L15" s="5">
        <v>-14.769638346308399</v>
      </c>
    </row>
    <row r="16" spans="1:12" x14ac:dyDescent="0.25">
      <c r="A16" s="3" t="s">
        <v>7</v>
      </c>
      <c r="B16" s="3" t="s">
        <v>20</v>
      </c>
      <c r="C16" s="5">
        <v>2388.4127945456298</v>
      </c>
      <c r="D16" s="5">
        <v>1452.8182489343001</v>
      </c>
      <c r="E16" s="5">
        <v>3280.6555860487902</v>
      </c>
      <c r="F16" s="5">
        <v>2776.7128495741799</v>
      </c>
      <c r="G16" s="5">
        <v>-2678.82486250074</v>
      </c>
      <c r="H16" s="5">
        <v>-5250.5939585036003</v>
      </c>
      <c r="I16" s="5">
        <v>-465.90209629020802</v>
      </c>
      <c r="J16" s="5">
        <v>3019.0555388071498</v>
      </c>
      <c r="K16" s="5">
        <v>12226.7189419603</v>
      </c>
      <c r="L16" s="5">
        <v>-24.434367872491698</v>
      </c>
    </row>
    <row r="17" spans="1:12" x14ac:dyDescent="0.25">
      <c r="A17" s="3" t="s">
        <v>8</v>
      </c>
      <c r="B17" s="3" t="s">
        <v>21</v>
      </c>
      <c r="C17" s="5">
        <v>243.93641741563499</v>
      </c>
      <c r="D17" s="5">
        <v>2005.4486138824</v>
      </c>
      <c r="E17" s="5">
        <v>2417.6423234362401</v>
      </c>
      <c r="F17" s="6">
        <v>1734.3058148482301</v>
      </c>
      <c r="G17" s="6">
        <v>-555.05431031409</v>
      </c>
      <c r="H17" s="6">
        <v>68.064449676719093</v>
      </c>
      <c r="I17" s="6">
        <v>-2586.1118129952201</v>
      </c>
      <c r="J17" s="6">
        <v>3002.2982031056899</v>
      </c>
      <c r="K17" s="6">
        <v>939.59909245691904</v>
      </c>
      <c r="L17" s="6">
        <v>-7.7035719434394903</v>
      </c>
    </row>
    <row r="18" spans="1:12" x14ac:dyDescent="0.25">
      <c r="A18" s="3" t="s">
        <v>10</v>
      </c>
      <c r="B18" s="3" t="s">
        <v>21</v>
      </c>
      <c r="C18" s="5">
        <v>2534.9751124342802</v>
      </c>
      <c r="D18" s="5">
        <v>315.27917666278199</v>
      </c>
      <c r="E18" s="5">
        <v>1446.7346894008101</v>
      </c>
      <c r="F18" s="6">
        <v>1043.57841606796</v>
      </c>
      <c r="G18" s="6">
        <v>-4621.43345336129</v>
      </c>
      <c r="H18" s="6">
        <v>-22336.4988944385</v>
      </c>
      <c r="I18" s="6">
        <v>-2040.1076664126799</v>
      </c>
      <c r="J18" s="6">
        <v>312.39556489515201</v>
      </c>
      <c r="K18" s="6">
        <v>702.39139956358099</v>
      </c>
      <c r="L18" s="6">
        <v>-47.746621917831298</v>
      </c>
    </row>
    <row r="19" spans="1:12" x14ac:dyDescent="0.25">
      <c r="A19" s="3" t="s">
        <v>11</v>
      </c>
      <c r="B19" s="3" t="s">
        <v>21</v>
      </c>
      <c r="C19" s="5">
        <v>1025.80214099466</v>
      </c>
      <c r="D19" s="5">
        <v>2180.8378788299301</v>
      </c>
      <c r="E19" s="5">
        <v>4526.9453207693696</v>
      </c>
      <c r="F19" s="6">
        <v>2844.9025632430198</v>
      </c>
      <c r="G19" s="6">
        <v>-909.70786000684905</v>
      </c>
      <c r="H19" s="6">
        <v>507.20083266691603</v>
      </c>
      <c r="I19" s="6">
        <v>-2783.0891042950602</v>
      </c>
      <c r="J19" s="6">
        <v>4526.1543367035401</v>
      </c>
      <c r="K19" s="6">
        <v>1963.61093402457</v>
      </c>
      <c r="L19" s="6">
        <v>-5.65350065658206</v>
      </c>
    </row>
    <row r="20" spans="1:12" x14ac:dyDescent="0.25">
      <c r="A20" s="3" t="s">
        <v>12</v>
      </c>
      <c r="B20" s="3" t="s">
        <v>21</v>
      </c>
      <c r="C20" s="5">
        <v>221.918182685045</v>
      </c>
      <c r="D20" s="5">
        <v>1672.0709580847399</v>
      </c>
      <c r="E20" s="5">
        <v>2934.9577863029099</v>
      </c>
      <c r="F20" s="6">
        <v>1599.9114896278099</v>
      </c>
      <c r="G20" s="6">
        <v>-2323.2736627326799</v>
      </c>
      <c r="H20" s="6">
        <v>-331.43050444116</v>
      </c>
      <c r="I20" s="6">
        <v>-5711.4574801744002</v>
      </c>
      <c r="J20" s="6">
        <v>2240.50929364799</v>
      </c>
      <c r="K20" s="6">
        <v>103.06306850915399</v>
      </c>
      <c r="L20" s="6">
        <v>-7.0383158470802103</v>
      </c>
    </row>
    <row r="21" spans="1:12" x14ac:dyDescent="0.25">
      <c r="A21" s="3" t="s">
        <v>13</v>
      </c>
      <c r="B21" s="3" t="s">
        <v>21</v>
      </c>
      <c r="C21" s="5">
        <v>5796.6738285665997</v>
      </c>
      <c r="D21" s="5">
        <v>13001.1073937084</v>
      </c>
      <c r="E21" s="5">
        <v>21778.7574399408</v>
      </c>
      <c r="F21" s="6">
        <v>12995.785701381899</v>
      </c>
      <c r="G21" s="6">
        <v>-3979.3282417659698</v>
      </c>
      <c r="H21" s="6">
        <v>3012.8265593717001</v>
      </c>
      <c r="I21" s="6">
        <v>-5614.1179293014302</v>
      </c>
      <c r="J21" s="6">
        <v>27389.868927985499</v>
      </c>
      <c r="K21" s="6">
        <v>10317.0200084361</v>
      </c>
      <c r="L21" s="6">
        <v>-7.9808097738862402</v>
      </c>
    </row>
    <row r="22" spans="1:12" x14ac:dyDescent="0.25">
      <c r="A22" s="3" t="s">
        <v>14</v>
      </c>
      <c r="B22" s="3" t="s">
        <v>21</v>
      </c>
      <c r="C22" s="5">
        <v>-319.41877924376598</v>
      </c>
      <c r="D22" s="5">
        <v>-892.02594600177702</v>
      </c>
      <c r="E22" s="5">
        <v>3605.1649027276299</v>
      </c>
      <c r="F22" s="6">
        <v>2358.3707315933498</v>
      </c>
      <c r="G22" s="6">
        <v>-17832.1724333659</v>
      </c>
      <c r="H22" s="6">
        <v>-5707.2761545551302</v>
      </c>
      <c r="I22" s="6">
        <v>-25010.667036159201</v>
      </c>
      <c r="J22" s="6">
        <v>-1531.87888728348</v>
      </c>
      <c r="K22" s="6">
        <v>-9758.3148836381606</v>
      </c>
      <c r="L22" s="6">
        <v>-36.549233195408398</v>
      </c>
    </row>
    <row r="23" spans="1:12" x14ac:dyDescent="0.25">
      <c r="A23" s="3" t="s">
        <v>15</v>
      </c>
      <c r="B23" s="3" t="s">
        <v>21</v>
      </c>
      <c r="C23" s="5">
        <v>396.44395924022001</v>
      </c>
      <c r="D23" s="5">
        <v>3332.1932602035199</v>
      </c>
      <c r="E23" s="5">
        <v>6713.1750075392301</v>
      </c>
      <c r="F23" s="6">
        <v>4503.0680206115503</v>
      </c>
      <c r="G23" s="6">
        <v>521.03025459052901</v>
      </c>
      <c r="H23" s="6">
        <v>7671.9928639386999</v>
      </c>
      <c r="I23" s="6">
        <v>-2152.1825260660798</v>
      </c>
      <c r="J23" s="6">
        <v>4357.3163027115297</v>
      </c>
      <c r="K23" s="6">
        <v>5819.1172084071904</v>
      </c>
      <c r="L23" s="6">
        <v>-2.8382440585752802</v>
      </c>
    </row>
    <row r="24" spans="1:12" x14ac:dyDescent="0.25">
      <c r="A24" s="3" t="s">
        <v>16</v>
      </c>
      <c r="B24" s="3" t="s">
        <v>21</v>
      </c>
      <c r="C24" s="5">
        <v>654.39558034644904</v>
      </c>
      <c r="D24" s="5">
        <v>3047.89070768908</v>
      </c>
      <c r="E24" s="5">
        <v>4985.3737649724499</v>
      </c>
      <c r="F24" s="6">
        <v>4999.9086126334196</v>
      </c>
      <c r="G24" s="6">
        <v>-2407.58002628945</v>
      </c>
      <c r="H24" s="6">
        <v>611.37899869186697</v>
      </c>
      <c r="I24" s="6">
        <v>-4228.6489866730699</v>
      </c>
      <c r="J24" s="6">
        <v>-46.989270261739897</v>
      </c>
      <c r="K24" s="6">
        <v>5736.4409944355202</v>
      </c>
      <c r="L24" s="6">
        <v>-11.142382025400201</v>
      </c>
    </row>
    <row r="25" spans="1:12" x14ac:dyDescent="0.25">
      <c r="A25" s="3" t="s">
        <v>17</v>
      </c>
      <c r="B25" s="3" t="s">
        <v>21</v>
      </c>
      <c r="C25" s="5">
        <v>156.57504920896099</v>
      </c>
      <c r="D25" s="5">
        <v>7943.0390900962202</v>
      </c>
      <c r="E25" s="5">
        <v>19352.081211378201</v>
      </c>
      <c r="F25" s="6">
        <v>21274.734712336001</v>
      </c>
      <c r="G25" s="6">
        <v>-9102.1704313577502</v>
      </c>
      <c r="H25" s="6">
        <v>9260.12643375484</v>
      </c>
      <c r="I25" s="6">
        <v>734.81743498581602</v>
      </c>
      <c r="J25" s="6">
        <v>7415.8998403911701</v>
      </c>
      <c r="K25" s="6">
        <v>16620.0548266351</v>
      </c>
      <c r="L25" s="6">
        <v>-18.980046880754301</v>
      </c>
    </row>
    <row r="26" spans="1:12" x14ac:dyDescent="0.25">
      <c r="A26" s="3" t="s">
        <v>18</v>
      </c>
      <c r="B26" s="3" t="s">
        <v>21</v>
      </c>
      <c r="C26" s="5">
        <v>3934.94750583931</v>
      </c>
      <c r="D26" s="5">
        <v>13949.4648023927</v>
      </c>
      <c r="E26" s="5">
        <v>-3744.6721690552599</v>
      </c>
      <c r="F26" s="6">
        <v>5924.2704828782398</v>
      </c>
      <c r="G26" s="6">
        <v>11551.721924658001</v>
      </c>
      <c r="H26" s="6">
        <v>1020.05150219016</v>
      </c>
      <c r="I26" s="6">
        <v>-130.10800125922199</v>
      </c>
      <c r="J26" s="6">
        <v>599.32233059618</v>
      </c>
      <c r="K26" s="6">
        <v>2417.0312426353098</v>
      </c>
      <c r="L26" s="6">
        <v>256.59808089098601</v>
      </c>
    </row>
    <row r="27" spans="1:12" x14ac:dyDescent="0.25">
      <c r="A27" s="3" t="s">
        <v>19</v>
      </c>
      <c r="B27" s="3" t="s">
        <v>21</v>
      </c>
      <c r="C27" s="5">
        <v>4312.2593444766399</v>
      </c>
      <c r="D27" s="5">
        <v>18586.827293861199</v>
      </c>
      <c r="E27" s="5">
        <v>26396.518162353099</v>
      </c>
      <c r="F27" s="6">
        <v>13807.608099458999</v>
      </c>
      <c r="G27" s="6">
        <v>-1503.31175756728</v>
      </c>
      <c r="H27" s="6">
        <v>9074.6194377677202</v>
      </c>
      <c r="I27" s="6">
        <v>-2832.51277511953</v>
      </c>
      <c r="J27" s="6">
        <v>4081.4569008222302</v>
      </c>
      <c r="K27" s="6">
        <v>42519.629043963003</v>
      </c>
      <c r="L27" s="6">
        <v>-295.546227116046</v>
      </c>
    </row>
    <row r="28" spans="1:12" x14ac:dyDescent="0.25">
      <c r="A28" s="3" t="s">
        <v>5</v>
      </c>
      <c r="B28" s="3" t="s">
        <v>22</v>
      </c>
      <c r="C28" s="5">
        <v>-2910.1197400362098</v>
      </c>
      <c r="D28" s="5">
        <v>1355.4537599994301</v>
      </c>
      <c r="E28" s="5">
        <v>4580.4127422210004</v>
      </c>
      <c r="F28" s="6">
        <v>4146.3336920573902</v>
      </c>
      <c r="G28" s="6">
        <v>-7187.2447414378203</v>
      </c>
      <c r="H28" s="6">
        <v>-15427.4531870874</v>
      </c>
      <c r="I28" s="6">
        <v>-831.91678934738798</v>
      </c>
      <c r="J28" s="6">
        <v>3966.4593103480402</v>
      </c>
      <c r="K28" s="6">
        <v>10318.827361743501</v>
      </c>
      <c r="L28" s="6">
        <v>-19.763454804004599</v>
      </c>
    </row>
    <row r="29" spans="1:12" x14ac:dyDescent="0.25">
      <c r="A29" s="3" t="s">
        <v>7</v>
      </c>
      <c r="B29" s="3" t="s">
        <v>22</v>
      </c>
      <c r="C29" s="5">
        <v>1148.21575993633</v>
      </c>
      <c r="D29" s="5">
        <v>717.35492984409996</v>
      </c>
      <c r="E29" s="5">
        <v>2208.0619746294201</v>
      </c>
      <c r="F29" s="6">
        <v>1876.0709045707799</v>
      </c>
      <c r="G29" s="6">
        <v>-5143.1538638787997</v>
      </c>
      <c r="H29" s="6">
        <v>-26086.364656113099</v>
      </c>
      <c r="I29" s="6">
        <v>-1383.9484339409801</v>
      </c>
      <c r="J29" s="6">
        <v>1824.5342764427</v>
      </c>
      <c r="K29" s="6">
        <v>1029.45120275412</v>
      </c>
      <c r="L29" s="6">
        <v>-29.521511108685601</v>
      </c>
    </row>
    <row r="30" spans="1:12" x14ac:dyDescent="0.25">
      <c r="A30" s="3" t="s">
        <v>8</v>
      </c>
      <c r="B30" s="3" t="s">
        <v>23</v>
      </c>
      <c r="C30" s="5">
        <v>10.348588940080401</v>
      </c>
      <c r="D30" s="5">
        <v>1527.93211488255</v>
      </c>
      <c r="E30" s="5">
        <v>1938.59784564455</v>
      </c>
      <c r="F30" s="6">
        <v>1433.5464176896401</v>
      </c>
      <c r="G30" s="6">
        <v>-882.24319017646997</v>
      </c>
      <c r="H30" s="6">
        <v>166.48693917857801</v>
      </c>
      <c r="I30" s="6">
        <v>-3278.08093928983</v>
      </c>
      <c r="J30" s="6">
        <v>2327.0510214962801</v>
      </c>
      <c r="K30" s="6">
        <v>385.58810883488201</v>
      </c>
      <c r="L30" s="6">
        <v>-10.6290135808419</v>
      </c>
    </row>
    <row r="31" spans="1:12" x14ac:dyDescent="0.25">
      <c r="A31" s="3" t="s">
        <v>10</v>
      </c>
      <c r="B31" s="3" t="s">
        <v>23</v>
      </c>
      <c r="C31" s="5">
        <v>1389.80298809235</v>
      </c>
      <c r="D31" s="5">
        <v>-366.28318771679102</v>
      </c>
      <c r="E31" s="5">
        <v>521.07068801781304</v>
      </c>
      <c r="F31" s="6">
        <v>294.86710986212103</v>
      </c>
      <c r="G31" s="6">
        <v>-6442.2040502825603</v>
      </c>
      <c r="H31" s="6">
        <v>-35800.535395819701</v>
      </c>
      <c r="I31" s="6">
        <v>-2861.1308828251699</v>
      </c>
      <c r="J31" s="6">
        <v>-779.43572142710104</v>
      </c>
      <c r="K31" s="6">
        <v>-7125.6828002702596</v>
      </c>
      <c r="L31" s="6">
        <v>-65.446401417320303</v>
      </c>
    </row>
    <row r="32" spans="1:12" x14ac:dyDescent="0.25">
      <c r="A32" s="3" t="s">
        <v>11</v>
      </c>
      <c r="B32" s="3" t="s">
        <v>23</v>
      </c>
      <c r="C32" s="5">
        <v>554.48699204709101</v>
      </c>
      <c r="D32" s="5">
        <v>1633.48209932293</v>
      </c>
      <c r="E32" s="5">
        <v>3646.2258833198298</v>
      </c>
      <c r="F32" s="6">
        <v>2275.8557055410702</v>
      </c>
      <c r="G32" s="6">
        <v>-1547.56036109</v>
      </c>
      <c r="H32" s="6">
        <v>569.29280982773298</v>
      </c>
      <c r="I32" s="6">
        <v>-4784.6909508435601</v>
      </c>
      <c r="J32" s="6">
        <v>3036.4468421001902</v>
      </c>
      <c r="K32" s="6">
        <v>1032.11871590949</v>
      </c>
      <c r="L32" s="6">
        <v>-6.6424373976179103</v>
      </c>
    </row>
    <row r="33" spans="1:12" x14ac:dyDescent="0.25">
      <c r="A33" s="3" t="s">
        <v>12</v>
      </c>
      <c r="B33" s="3" t="s">
        <v>23</v>
      </c>
      <c r="C33" s="5">
        <v>-248.84491713185699</v>
      </c>
      <c r="D33" s="5">
        <v>979.200505791213</v>
      </c>
      <c r="E33" s="5">
        <v>2027.90994694546</v>
      </c>
      <c r="F33" s="6">
        <v>1004.59887418929</v>
      </c>
      <c r="G33" s="6">
        <v>-3156.0882182781402</v>
      </c>
      <c r="H33" s="6">
        <v>-788.50230379922903</v>
      </c>
      <c r="I33" s="6">
        <v>-7016.0736388854702</v>
      </c>
      <c r="J33" s="6">
        <v>907.64283417707998</v>
      </c>
      <c r="K33" s="6">
        <v>-971.45589473002303</v>
      </c>
      <c r="L33" s="6">
        <v>-8.2543161424365508</v>
      </c>
    </row>
    <row r="34" spans="1:12" x14ac:dyDescent="0.25">
      <c r="A34" s="3" t="s">
        <v>13</v>
      </c>
      <c r="B34" s="3" t="s">
        <v>23</v>
      </c>
      <c r="C34" s="5">
        <v>1474.45976816866</v>
      </c>
      <c r="D34" s="5">
        <v>6916.4196911687104</v>
      </c>
      <c r="E34" s="5">
        <v>13190.3610061536</v>
      </c>
      <c r="F34" s="6">
        <v>7376.2938754048901</v>
      </c>
      <c r="G34" s="6">
        <v>-10299.482068172099</v>
      </c>
      <c r="H34" s="6">
        <v>830.015539944583</v>
      </c>
      <c r="I34" s="6">
        <v>-18909.355597503301</v>
      </c>
      <c r="J34" s="6">
        <v>12180.2826722792</v>
      </c>
      <c r="K34" s="6">
        <v>1411.5768267923399</v>
      </c>
      <c r="L34" s="6">
        <v>-21.772883799088401</v>
      </c>
    </row>
    <row r="35" spans="1:12" x14ac:dyDescent="0.25">
      <c r="A35" s="3" t="s">
        <v>14</v>
      </c>
      <c r="B35" s="3" t="s">
        <v>23</v>
      </c>
      <c r="C35" s="5">
        <v>-2114.92677248978</v>
      </c>
      <c r="D35" s="5">
        <v>-3259.3123260155298</v>
      </c>
      <c r="E35" s="5">
        <v>584.34425310497295</v>
      </c>
      <c r="F35" s="6">
        <v>-24.9545653942514</v>
      </c>
      <c r="G35" s="6">
        <v>-22743.619115456499</v>
      </c>
      <c r="H35" s="6">
        <v>-7750.5468655041404</v>
      </c>
      <c r="I35" s="6">
        <v>-30698.0776276898</v>
      </c>
      <c r="J35" s="6">
        <v>-5115.0759593951198</v>
      </c>
      <c r="K35" s="6">
        <v>-16832.136558110498</v>
      </c>
      <c r="L35" s="6">
        <v>-48.2825995345137</v>
      </c>
    </row>
    <row r="36" spans="1:12" x14ac:dyDescent="0.25">
      <c r="A36" s="3" t="s">
        <v>15</v>
      </c>
      <c r="B36" s="3" t="s">
        <v>23</v>
      </c>
      <c r="C36" s="5">
        <v>212.60267117855801</v>
      </c>
      <c r="D36" s="5">
        <v>2699.3990906139002</v>
      </c>
      <c r="E36" s="5">
        <v>6066.0296726347096</v>
      </c>
      <c r="F36" s="6">
        <v>4117.0724903659202</v>
      </c>
      <c r="G36" s="6">
        <v>288.48093095644299</v>
      </c>
      <c r="H36" s="6">
        <v>9866.5241140552007</v>
      </c>
      <c r="I36" s="6">
        <v>-2709.6614440756598</v>
      </c>
      <c r="J36" s="6">
        <v>3807.1871745086901</v>
      </c>
      <c r="K36" s="6">
        <v>6062.3133271122997</v>
      </c>
      <c r="L36" s="6">
        <v>-6.0699467566887702</v>
      </c>
    </row>
    <row r="37" spans="1:12" x14ac:dyDescent="0.25">
      <c r="A37" s="3" t="s">
        <v>16</v>
      </c>
      <c r="B37" s="3" t="s">
        <v>23</v>
      </c>
      <c r="C37" s="5">
        <v>149.10907276448799</v>
      </c>
      <c r="D37" s="5">
        <v>2985.0494295755898</v>
      </c>
      <c r="E37" s="5">
        <v>4896.7785604665596</v>
      </c>
      <c r="F37" s="6">
        <v>4694.3421868626601</v>
      </c>
      <c r="G37" s="6">
        <v>-5852.2349819961701</v>
      </c>
      <c r="H37" s="6">
        <v>1770.2668021996701</v>
      </c>
      <c r="I37" s="6">
        <v>-3580.5283777053</v>
      </c>
      <c r="J37" s="6">
        <v>329.92770022688501</v>
      </c>
      <c r="K37" s="6">
        <v>4905.47748596985</v>
      </c>
      <c r="L37" s="6">
        <v>-11.8402356735591</v>
      </c>
    </row>
    <row r="38" spans="1:12" x14ac:dyDescent="0.25">
      <c r="A38" s="3" t="s">
        <v>17</v>
      </c>
      <c r="B38" s="3" t="s">
        <v>23</v>
      </c>
      <c r="C38" s="5">
        <v>595.35061934085797</v>
      </c>
      <c r="D38" s="5">
        <v>7711.2477035587799</v>
      </c>
      <c r="E38" s="5">
        <v>18894.105255994698</v>
      </c>
      <c r="F38" s="6">
        <v>20701.5397837989</v>
      </c>
      <c r="G38" s="6">
        <v>-12220.066328290801</v>
      </c>
      <c r="H38" s="6">
        <v>22313.626785520501</v>
      </c>
      <c r="I38" s="6">
        <v>964.33781939627795</v>
      </c>
      <c r="J38" s="6">
        <v>6277.1212281219196</v>
      </c>
      <c r="K38" s="6">
        <v>21694.057682713399</v>
      </c>
      <c r="L38" s="6">
        <v>-17.418640427860002</v>
      </c>
    </row>
    <row r="39" spans="1:12" x14ac:dyDescent="0.25">
      <c r="A39" s="3" t="s">
        <v>18</v>
      </c>
      <c r="B39" s="3" t="s">
        <v>23</v>
      </c>
      <c r="C39" s="5">
        <v>4564.2967646626003</v>
      </c>
      <c r="D39" s="5">
        <v>12597.768514474599</v>
      </c>
      <c r="E39" s="5">
        <v>-2916.1430226727002</v>
      </c>
      <c r="F39" s="6">
        <v>6416.3098958461696</v>
      </c>
      <c r="G39" s="6">
        <v>13392.754793455701</v>
      </c>
      <c r="H39" s="6">
        <v>2971.81041980584</v>
      </c>
      <c r="I39" s="6">
        <v>981.87980774092603</v>
      </c>
      <c r="J39" s="6">
        <v>1546.17730161178</v>
      </c>
      <c r="K39" s="6">
        <v>3741.3934975008001</v>
      </c>
      <c r="L39" s="6">
        <v>244.144888846139</v>
      </c>
    </row>
    <row r="40" spans="1:12" x14ac:dyDescent="0.25">
      <c r="A40" s="3" t="s">
        <v>19</v>
      </c>
      <c r="B40" s="3" t="s">
        <v>23</v>
      </c>
      <c r="C40" s="5">
        <v>6898.8406895388098</v>
      </c>
      <c r="D40" s="5">
        <v>21738.917576219501</v>
      </c>
      <c r="E40" s="5">
        <v>30026.687486663301</v>
      </c>
      <c r="F40" s="6">
        <v>15877.510419298</v>
      </c>
      <c r="G40" s="6">
        <v>1991.01890297659</v>
      </c>
      <c r="H40" s="6">
        <v>17433.272316713101</v>
      </c>
      <c r="I40" s="6">
        <v>1847.84713935744</v>
      </c>
      <c r="J40" s="6">
        <v>7833.4662085659102</v>
      </c>
      <c r="K40" s="6">
        <v>48242.573227900699</v>
      </c>
      <c r="L40" s="6">
        <v>-442.90486275290698</v>
      </c>
    </row>
    <row r="41" spans="1:12" x14ac:dyDescent="0.25">
      <c r="A41" s="3" t="s">
        <v>5</v>
      </c>
      <c r="B41" s="3" t="s">
        <v>24</v>
      </c>
      <c r="C41" s="5">
        <v>-1235.2124904597899</v>
      </c>
      <c r="D41" s="5">
        <v>2518.6333752392202</v>
      </c>
      <c r="E41" s="5">
        <v>6272.8994509108898</v>
      </c>
      <c r="F41" s="6">
        <v>5597.9647021219698</v>
      </c>
      <c r="G41" s="6">
        <v>-2597.96933279527</v>
      </c>
      <c r="H41" s="6">
        <v>12519.096541991599</v>
      </c>
      <c r="I41" s="6">
        <v>638.56024899654903</v>
      </c>
      <c r="J41" s="6">
        <v>5727.0152434025504</v>
      </c>
      <c r="K41" s="6">
        <v>26054.294892661601</v>
      </c>
      <c r="L41" s="6">
        <v>-15.323236477548701</v>
      </c>
    </row>
    <row r="42" spans="1:12" x14ac:dyDescent="0.25">
      <c r="A42" s="3" t="s">
        <v>7</v>
      </c>
      <c r="B42" s="3" t="s">
        <v>24</v>
      </c>
      <c r="C42" s="5">
        <v>2345.7627495760098</v>
      </c>
      <c r="D42" s="5">
        <v>1475.36066790574</v>
      </c>
      <c r="E42" s="5">
        <v>3267.2598724546201</v>
      </c>
      <c r="F42" s="6">
        <v>2766.8129353211798</v>
      </c>
      <c r="G42" s="6">
        <v>-2843.8527561222299</v>
      </c>
      <c r="H42" s="6">
        <v>-5735.70124583918</v>
      </c>
      <c r="I42" s="6">
        <v>-473.046651777688</v>
      </c>
      <c r="J42" s="6">
        <v>2996.2886103292599</v>
      </c>
      <c r="K42" s="6">
        <v>15496.073997064201</v>
      </c>
      <c r="L42" s="6">
        <v>-26.191426950798601</v>
      </c>
    </row>
    <row r="43" spans="1:12" x14ac:dyDescent="0.25">
      <c r="A43" s="3" t="s">
        <v>8</v>
      </c>
      <c r="B43" s="3" t="s">
        <v>25</v>
      </c>
      <c r="C43" s="5">
        <v>44.893945069733498</v>
      </c>
      <c r="D43" s="5">
        <v>1810.83796547114</v>
      </c>
      <c r="E43" s="5">
        <v>2106.83819644092</v>
      </c>
      <c r="F43" s="6">
        <v>1543.20062848921</v>
      </c>
      <c r="G43" s="6">
        <v>-702.51194449447303</v>
      </c>
      <c r="H43" s="6">
        <v>-10.9537620373726</v>
      </c>
      <c r="I43" s="6">
        <v>-3184.2845552550398</v>
      </c>
      <c r="J43" s="6">
        <v>2448.6399726671998</v>
      </c>
      <c r="K43" s="6">
        <v>703.505911611344</v>
      </c>
      <c r="L43" s="6">
        <v>-8.5504738446767607</v>
      </c>
    </row>
    <row r="44" spans="1:12" x14ac:dyDescent="0.25">
      <c r="A44" s="3" t="s">
        <v>10</v>
      </c>
      <c r="B44" s="3" t="s">
        <v>25</v>
      </c>
      <c r="C44" s="5">
        <v>2782.2938342289499</v>
      </c>
      <c r="D44" s="5">
        <v>493.07751891554699</v>
      </c>
      <c r="E44" s="5">
        <v>1708.7537241950699</v>
      </c>
      <c r="F44" s="6">
        <v>1272.5968819977099</v>
      </c>
      <c r="G44" s="6">
        <v>-4006.4725599220201</v>
      </c>
      <c r="H44" s="6">
        <v>-17852.254942552801</v>
      </c>
      <c r="I44" s="6">
        <v>-1728.8328744047899</v>
      </c>
      <c r="J44" s="6">
        <v>582.15430715639695</v>
      </c>
      <c r="K44" s="6">
        <v>4273.0488080469304</v>
      </c>
      <c r="L44" s="6">
        <v>-45.110783370315097</v>
      </c>
    </row>
    <row r="45" spans="1:12" x14ac:dyDescent="0.25">
      <c r="A45" s="3" t="s">
        <v>11</v>
      </c>
      <c r="B45" s="3" t="s">
        <v>25</v>
      </c>
      <c r="C45" s="5">
        <v>1327.6930088696599</v>
      </c>
      <c r="D45" s="5">
        <v>2540.43174884171</v>
      </c>
      <c r="E45" s="5">
        <v>5129.3341685979804</v>
      </c>
      <c r="F45" s="6">
        <v>3237.90028982792</v>
      </c>
      <c r="G45" s="6">
        <v>-340.10426426247301</v>
      </c>
      <c r="H45" s="6">
        <v>603.95394154102803</v>
      </c>
      <c r="I45" s="6">
        <v>-1786.6522994422301</v>
      </c>
      <c r="J45" s="6">
        <v>5246.40080263237</v>
      </c>
      <c r="K45" s="6">
        <v>2550.9382903117698</v>
      </c>
      <c r="L45" s="6">
        <v>-5.1141159821922599</v>
      </c>
    </row>
    <row r="46" spans="1:12" x14ac:dyDescent="0.25">
      <c r="A46" s="3" t="s">
        <v>12</v>
      </c>
      <c r="B46" s="3" t="s">
        <v>25</v>
      </c>
      <c r="C46" s="5">
        <v>380.47713694970003</v>
      </c>
      <c r="D46" s="5">
        <v>1872.7401477060901</v>
      </c>
      <c r="E46" s="5">
        <v>3219.5056441890401</v>
      </c>
      <c r="F46" s="6">
        <v>1792.9698939877301</v>
      </c>
      <c r="G46" s="6">
        <v>-2027.4479629720099</v>
      </c>
      <c r="H46" s="6">
        <v>-138.11644636068999</v>
      </c>
      <c r="I46" s="6">
        <v>-5267.2774417748997</v>
      </c>
      <c r="J46" s="6">
        <v>2655.3159148145201</v>
      </c>
      <c r="K46" s="6">
        <v>517.98880353780305</v>
      </c>
      <c r="L46" s="6">
        <v>-6.7286799387308402</v>
      </c>
    </row>
    <row r="47" spans="1:12" x14ac:dyDescent="0.25">
      <c r="A47" s="3" t="s">
        <v>13</v>
      </c>
      <c r="B47" s="3" t="s">
        <v>25</v>
      </c>
      <c r="C47" s="5">
        <v>6110.0607508513203</v>
      </c>
      <c r="D47" s="5">
        <v>13413.7061766516</v>
      </c>
      <c r="E47" s="5">
        <v>22304.552727788599</v>
      </c>
      <c r="F47" s="6">
        <v>13386.7967752902</v>
      </c>
      <c r="G47" s="6">
        <v>-3138.4646104874701</v>
      </c>
      <c r="H47" s="6">
        <v>2458.8922472712502</v>
      </c>
      <c r="I47" s="6">
        <v>-4924.6701821913302</v>
      </c>
      <c r="J47" s="6">
        <v>27728.892750624302</v>
      </c>
      <c r="K47" s="6">
        <v>10446.7572340118</v>
      </c>
      <c r="L47" s="6">
        <v>-15.309718902447599</v>
      </c>
    </row>
    <row r="48" spans="1:12" x14ac:dyDescent="0.25">
      <c r="A48" s="3" t="s">
        <v>14</v>
      </c>
      <c r="B48" s="3" t="s">
        <v>25</v>
      </c>
      <c r="C48" s="5">
        <v>140.356869528787</v>
      </c>
      <c r="D48" s="5">
        <v>-409.71267163296898</v>
      </c>
      <c r="E48" s="5">
        <v>4266.3619990048201</v>
      </c>
      <c r="F48" s="6">
        <v>2859.4180826008501</v>
      </c>
      <c r="G48" s="6">
        <v>-16629.4983594228</v>
      </c>
      <c r="H48" s="6">
        <v>-5557.5651979656805</v>
      </c>
      <c r="I48" s="6">
        <v>-22594.171594902698</v>
      </c>
      <c r="J48" s="6">
        <v>-804.889786768661</v>
      </c>
      <c r="K48" s="6">
        <v>-8294.3265882069809</v>
      </c>
      <c r="L48" s="6">
        <v>-35.738821624875101</v>
      </c>
    </row>
    <row r="49" spans="1:12" x14ac:dyDescent="0.25">
      <c r="A49" s="3" t="s">
        <v>15</v>
      </c>
      <c r="B49" s="3" t="s">
        <v>25</v>
      </c>
      <c r="C49" s="5">
        <v>-576.36760222417001</v>
      </c>
      <c r="D49" s="5">
        <v>2076.2924958168201</v>
      </c>
      <c r="E49" s="5">
        <v>4966.7177402596899</v>
      </c>
      <c r="F49" s="6">
        <v>3279.5592211295798</v>
      </c>
      <c r="G49" s="6">
        <v>-1946.77010958703</v>
      </c>
      <c r="H49" s="6">
        <v>3346.53474113932</v>
      </c>
      <c r="I49" s="6">
        <v>-4021.7316697983601</v>
      </c>
      <c r="J49" s="6">
        <v>2695.7158661455101</v>
      </c>
      <c r="K49" s="6">
        <v>2583.7196925430899</v>
      </c>
      <c r="L49" s="6">
        <v>-4.8068818768039501</v>
      </c>
    </row>
    <row r="50" spans="1:12" x14ac:dyDescent="0.25">
      <c r="A50" s="3" t="s">
        <v>16</v>
      </c>
      <c r="B50" s="3" t="s">
        <v>25</v>
      </c>
      <c r="C50" s="5">
        <v>1028.31426236578</v>
      </c>
      <c r="D50" s="5">
        <v>3883.6239060180401</v>
      </c>
      <c r="E50" s="5">
        <v>5545.9735375863302</v>
      </c>
      <c r="F50" s="6">
        <v>5375.5286915749302</v>
      </c>
      <c r="G50" s="6">
        <v>-1633.7708106436901</v>
      </c>
      <c r="H50" s="6">
        <v>793.77322587107005</v>
      </c>
      <c r="I50" s="6">
        <v>-3961.6835583053098</v>
      </c>
      <c r="J50" s="6">
        <v>164.44817632400401</v>
      </c>
      <c r="K50" s="6">
        <v>6283.1165894738397</v>
      </c>
      <c r="L50" s="6">
        <v>-10.735742373886399</v>
      </c>
    </row>
    <row r="51" spans="1:12" x14ac:dyDescent="0.25">
      <c r="A51" s="3" t="s">
        <v>17</v>
      </c>
      <c r="B51" s="3" t="s">
        <v>25</v>
      </c>
      <c r="C51" s="5">
        <v>819.39797586338295</v>
      </c>
      <c r="D51" s="5">
        <v>8440.2117107800605</v>
      </c>
      <c r="E51" s="5">
        <v>20403.571300899999</v>
      </c>
      <c r="F51" s="6">
        <v>22917.355906576198</v>
      </c>
      <c r="G51" s="6">
        <v>-8507.9683804316192</v>
      </c>
      <c r="H51" s="6">
        <v>11824.396006311101</v>
      </c>
      <c r="I51" s="6">
        <v>1174.7319692450501</v>
      </c>
      <c r="J51" s="6">
        <v>12599.178789662299</v>
      </c>
      <c r="K51" s="6">
        <v>20719.612775736699</v>
      </c>
      <c r="L51" s="6">
        <v>-18.160020848250401</v>
      </c>
    </row>
    <row r="52" spans="1:12" x14ac:dyDescent="0.25">
      <c r="A52" s="3" t="s">
        <v>18</v>
      </c>
      <c r="B52" s="3" t="s">
        <v>25</v>
      </c>
      <c r="C52" s="5">
        <v>4432.1601428957401</v>
      </c>
      <c r="D52" s="5">
        <v>19409.2796406179</v>
      </c>
      <c r="E52" s="5">
        <v>-1930.66673470758</v>
      </c>
      <c r="F52" s="6">
        <v>6734.62900529954</v>
      </c>
      <c r="G52" s="6">
        <v>12957.5083923648</v>
      </c>
      <c r="H52" s="6">
        <v>1376.45995163571</v>
      </c>
      <c r="I52" s="6">
        <v>50.156702769147202</v>
      </c>
      <c r="J52" s="6">
        <v>805.59519135790504</v>
      </c>
      <c r="K52" s="6">
        <v>3422.9369611860402</v>
      </c>
      <c r="L52" s="6">
        <v>343.149578950874</v>
      </c>
    </row>
    <row r="53" spans="1:12" x14ac:dyDescent="0.25">
      <c r="A53" s="3" t="s">
        <v>19</v>
      </c>
      <c r="B53" s="3" t="s">
        <v>25</v>
      </c>
      <c r="C53" s="5">
        <v>5268.5360353563801</v>
      </c>
      <c r="D53" s="5">
        <v>20672.066036774599</v>
      </c>
      <c r="E53" s="5">
        <v>29533.628425415602</v>
      </c>
      <c r="F53" s="6">
        <v>16286.6887051994</v>
      </c>
      <c r="G53" s="6">
        <v>3300.96068236971</v>
      </c>
      <c r="H53" s="6">
        <v>10546.051712341099</v>
      </c>
      <c r="I53" s="6">
        <v>-1678.81895772346</v>
      </c>
      <c r="J53" s="6">
        <v>5412.5770473831699</v>
      </c>
      <c r="K53" s="6">
        <v>58392.826150696303</v>
      </c>
      <c r="L53" s="6">
        <v>-179.49564777402401</v>
      </c>
    </row>
  </sheetData>
  <phoneticPr fontId="1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Fig1</vt:lpstr>
      <vt:lpstr>Niger</vt:lpstr>
      <vt:lpstr>India</vt:lpstr>
      <vt:lpstr>Vietnam</vt:lpstr>
      <vt:lpstr>Japan</vt:lpstr>
      <vt:lpstr>United States</vt:lpstr>
      <vt:lpstr>Germany</vt:lpstr>
      <vt:lpstr>Fig2</vt:lpstr>
      <vt:lpstr>Fig3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Jingwen Huo</dc:creator>
  <cp:lastModifiedBy>婧雯 霍</cp:lastModifiedBy>
  <dcterms:created xsi:type="dcterms:W3CDTF">2015-06-05T18:19:34Z</dcterms:created>
  <dcterms:modified xsi:type="dcterms:W3CDTF">2025-11-01T16:18:31Z</dcterms:modified>
</cp:coreProperties>
</file>